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hidePivotFieldList="1"/>
  <mc:AlternateContent xmlns:mc="http://schemas.openxmlformats.org/markup-compatibility/2006">
    <mc:Choice Requires="x15">
      <x15ac:absPath xmlns:x15ac="http://schemas.microsoft.com/office/spreadsheetml/2010/11/ac" url="C:\Users\10\Documents\Dariam\Rama Judicial\Matrices de riesgos 2024 DSAJ Santa Marta\"/>
    </mc:Choice>
  </mc:AlternateContent>
  <xr:revisionPtr revIDLastSave="0" documentId="13_ncr:1_{6B4CC030-D3D9-40F0-9B31-3FFBE38AE2DF}" xr6:coauthVersionLast="47" xr6:coauthVersionMax="47" xr10:uidLastSave="{00000000-0000-0000-0000-000000000000}"/>
  <bookViews>
    <workbookView xWindow="-110" yWindow="-110" windowWidth="19420" windowHeight="10300" tabRatio="885" firstSheet="5" activeTab="7" xr2:uid="{00000000-000D-0000-FFFF-FFFF00000000}"/>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Contexto'!$A$1:$F$80</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[6]Hoja2!$H$3:$H$7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[7]Hoja2!$H$3:$H$7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0" i="41" l="1"/>
  <c r="K40" i="41"/>
  <c r="K10" i="41"/>
  <c r="L43" i="41"/>
  <c r="B40" i="41" l="1"/>
  <c r="C40" i="41"/>
  <c r="A90" i="29"/>
  <c r="A90" i="18" s="1"/>
  <c r="C90" i="29"/>
  <c r="C90" i="18" s="1"/>
  <c r="B90" i="29"/>
  <c r="B90" i="18" s="1"/>
  <c r="R90" i="41"/>
  <c r="S90" i="41" s="1"/>
  <c r="R91" i="41"/>
  <c r="R92" i="41"/>
  <c r="R93" i="41"/>
  <c r="R94" i="41"/>
  <c r="R95" i="41"/>
  <c r="R96" i="41"/>
  <c r="R97" i="41"/>
  <c r="R98" i="41"/>
  <c r="R99" i="41"/>
  <c r="L92" i="41"/>
  <c r="L91" i="41"/>
  <c r="L90" i="41"/>
  <c r="K90" i="41"/>
  <c r="J90" i="41"/>
  <c r="J91" i="41"/>
  <c r="J92" i="41"/>
  <c r="J93" i="41"/>
  <c r="J94" i="41"/>
  <c r="J95" i="41"/>
  <c r="J96" i="41"/>
  <c r="J97" i="41"/>
  <c r="J98" i="41"/>
  <c r="J99" i="41"/>
  <c r="B90" i="41"/>
  <c r="C90" i="41"/>
  <c r="C91" i="41"/>
  <c r="C92" i="41"/>
  <c r="C93" i="41"/>
  <c r="C94" i="41"/>
  <c r="C95" i="41"/>
  <c r="C96" i="41"/>
  <c r="C97" i="41"/>
  <c r="C98" i="41"/>
  <c r="C99" i="41"/>
  <c r="L90" i="40"/>
  <c r="L92" i="40"/>
  <c r="L93" i="40"/>
  <c r="K93" i="40" s="1"/>
  <c r="L94" i="40"/>
  <c r="K94" i="40" s="1"/>
  <c r="L95" i="40"/>
  <c r="K95" i="40" s="1"/>
  <c r="L96" i="40"/>
  <c r="K96" i="40" s="1"/>
  <c r="L97" i="40"/>
  <c r="K97" i="40" s="1"/>
  <c r="L98" i="40"/>
  <c r="K98" i="40" s="1"/>
  <c r="L99" i="40"/>
  <c r="K99" i="40" s="1"/>
  <c r="G90" i="40"/>
  <c r="H90" i="40" s="1"/>
  <c r="T90" i="41" s="1"/>
  <c r="M90" i="40" l="1"/>
  <c r="G90" i="29" s="1"/>
  <c r="J90" i="29"/>
  <c r="D90" i="18" s="1"/>
  <c r="N90" i="40"/>
  <c r="H90" i="29" s="1"/>
  <c r="F90" i="29"/>
  <c r="N40" i="40"/>
  <c r="L14" i="40"/>
  <c r="L15" i="40"/>
  <c r="L16" i="40"/>
  <c r="L17" i="40"/>
  <c r="L18" i="40"/>
  <c r="L19" i="40"/>
  <c r="L20" i="40"/>
  <c r="L21" i="40"/>
  <c r="L22" i="40"/>
  <c r="L23" i="40"/>
  <c r="L24" i="40"/>
  <c r="L25" i="40"/>
  <c r="L26" i="40"/>
  <c r="L27" i="40"/>
  <c r="L28" i="40"/>
  <c r="L29" i="40"/>
  <c r="L30" i="40"/>
  <c r="L31" i="40"/>
  <c r="L32" i="40"/>
  <c r="L33" i="40"/>
  <c r="L34" i="40"/>
  <c r="L35" i="40"/>
  <c r="L36" i="40"/>
  <c r="L37" i="40"/>
  <c r="L38" i="40"/>
  <c r="L39" i="40"/>
  <c r="L40" i="40"/>
  <c r="K40" i="40" s="1"/>
  <c r="L41" i="40"/>
  <c r="L11" i="40"/>
  <c r="L12" i="40"/>
  <c r="L13" i="40"/>
  <c r="U90" i="41" l="1"/>
  <c r="K90" i="29" s="1"/>
  <c r="E90" i="18" s="1"/>
  <c r="L62" i="41"/>
  <c r="V90" i="41" l="1"/>
  <c r="M90" i="29" s="1"/>
  <c r="F90" i="18" s="1"/>
  <c r="C5" i="18"/>
  <c r="I22" i="5" l="1"/>
  <c r="I21" i="5"/>
  <c r="G80" i="40" l="1"/>
  <c r="G70" i="40"/>
  <c r="G60" i="40"/>
  <c r="G50" i="40"/>
  <c r="G40" i="40"/>
  <c r="H40" i="40" s="1"/>
  <c r="C5" i="44" l="1"/>
  <c r="C4" i="44"/>
  <c r="C5" i="43"/>
  <c r="C4" i="43"/>
  <c r="C5" i="42"/>
  <c r="C4" i="42"/>
  <c r="C4" i="18"/>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50" i="41"/>
  <c r="B60" i="41"/>
  <c r="B70" i="41"/>
  <c r="B80" i="41"/>
  <c r="B10" i="41"/>
  <c r="E89" i="29" l="1"/>
  <c r="E88" i="29"/>
  <c r="E87" i="29"/>
  <c r="E86" i="29"/>
  <c r="E85" i="29"/>
  <c r="E84" i="29"/>
  <c r="E83" i="29"/>
  <c r="E82" i="29"/>
  <c r="E81" i="29"/>
  <c r="E80" i="29"/>
  <c r="C80" i="29"/>
  <c r="C80" i="44" s="1"/>
  <c r="B80" i="29"/>
  <c r="B80" i="43" s="1"/>
  <c r="A80" i="29"/>
  <c r="A80" i="43" s="1"/>
  <c r="E79" i="29"/>
  <c r="E78" i="29"/>
  <c r="E77" i="29"/>
  <c r="E76" i="29"/>
  <c r="E75" i="29"/>
  <c r="E74" i="29"/>
  <c r="E73" i="29"/>
  <c r="E72" i="29"/>
  <c r="E71" i="29"/>
  <c r="E70" i="29"/>
  <c r="C70" i="29"/>
  <c r="C70" i="42" s="1"/>
  <c r="B70" i="29"/>
  <c r="B70" i="44" s="1"/>
  <c r="A70" i="29"/>
  <c r="A70" i="44" s="1"/>
  <c r="E69" i="29"/>
  <c r="E68" i="29"/>
  <c r="E67" i="29"/>
  <c r="E66" i="29"/>
  <c r="E65" i="29"/>
  <c r="E64" i="29"/>
  <c r="E63" i="29"/>
  <c r="E62" i="29"/>
  <c r="E61" i="29"/>
  <c r="E60" i="29"/>
  <c r="C60" i="29"/>
  <c r="C60" i="42" s="1"/>
  <c r="B60" i="29"/>
  <c r="B60" i="42" s="1"/>
  <c r="A60" i="29"/>
  <c r="A60" i="42"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70" i="41"/>
  <c r="C71" i="41"/>
  <c r="C72" i="41"/>
  <c r="C73" i="41"/>
  <c r="C74" i="41"/>
  <c r="C75" i="41"/>
  <c r="C76" i="41"/>
  <c r="C77" i="41"/>
  <c r="C78" i="41"/>
  <c r="C79" i="41"/>
  <c r="C80" i="41"/>
  <c r="C81" i="41"/>
  <c r="C82" i="41"/>
  <c r="C83" i="41"/>
  <c r="C84" i="41"/>
  <c r="C85" i="41"/>
  <c r="C86" i="41"/>
  <c r="C87" i="41"/>
  <c r="C88" i="41"/>
  <c r="C89" i="41"/>
  <c r="C60" i="41"/>
  <c r="C61" i="41"/>
  <c r="C62" i="41"/>
  <c r="C63" i="41"/>
  <c r="C64" i="41"/>
  <c r="C65" i="41"/>
  <c r="C66" i="41"/>
  <c r="C67" i="41"/>
  <c r="C68" i="41"/>
  <c r="C69" i="41"/>
  <c r="C50" i="41"/>
  <c r="C51" i="41"/>
  <c r="C53" i="41"/>
  <c r="C54" i="41"/>
  <c r="C55" i="41"/>
  <c r="C56" i="41"/>
  <c r="C57" i="41"/>
  <c r="C58" i="41"/>
  <c r="C59" i="41"/>
  <c r="C39"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3" i="41"/>
  <c r="C24" i="41"/>
  <c r="C25" i="41"/>
  <c r="C26" i="41"/>
  <c r="C27" i="41"/>
  <c r="C28" i="41"/>
  <c r="C29" i="41"/>
  <c r="C12" i="41"/>
  <c r="C13" i="41"/>
  <c r="C14" i="41"/>
  <c r="C10" i="41"/>
  <c r="L23" i="41"/>
  <c r="L24" i="41"/>
  <c r="L25" i="41"/>
  <c r="L26" i="41"/>
  <c r="L27" i="41"/>
  <c r="L28" i="41"/>
  <c r="L29" i="41"/>
  <c r="L30" i="41"/>
  <c r="L31" i="41"/>
  <c r="L32" i="41"/>
  <c r="L33" i="41"/>
  <c r="L34" i="41"/>
  <c r="L35" i="41"/>
  <c r="L36" i="41"/>
  <c r="L37" i="41"/>
  <c r="L38" i="41"/>
  <c r="L39" i="41"/>
  <c r="L40" i="41"/>
  <c r="L41" i="41"/>
  <c r="L44" i="41"/>
  <c r="L45" i="41"/>
  <c r="L46" i="41"/>
  <c r="L47" i="41"/>
  <c r="L48" i="41"/>
  <c r="L49" i="41"/>
  <c r="L50" i="41"/>
  <c r="L51" i="41"/>
  <c r="L53" i="41"/>
  <c r="L54" i="41"/>
  <c r="L55" i="41"/>
  <c r="L56" i="41"/>
  <c r="L57" i="41"/>
  <c r="L58" i="41"/>
  <c r="L59" i="41"/>
  <c r="L60" i="41"/>
  <c r="L61"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4" i="41"/>
  <c r="L15" i="41"/>
  <c r="L16" i="41"/>
  <c r="L17" i="41"/>
  <c r="L18" i="41"/>
  <c r="L19" i="41"/>
  <c r="L20" i="41"/>
  <c r="L21" i="41"/>
  <c r="L22" i="41"/>
  <c r="R11" i="41"/>
  <c r="R10" i="41"/>
  <c r="L13" i="41"/>
  <c r="L12" i="41"/>
  <c r="L11" i="41"/>
  <c r="L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R59" i="41"/>
  <c r="R58" i="41"/>
  <c r="R57" i="41"/>
  <c r="R56" i="41"/>
  <c r="R55" i="41"/>
  <c r="R54" i="41"/>
  <c r="R53" i="41"/>
  <c r="R52" i="41"/>
  <c r="R51" i="41"/>
  <c r="R50" i="41"/>
  <c r="S50" i="41" s="1"/>
  <c r="J50" i="41"/>
  <c r="J42" i="41"/>
  <c r="R41" i="41"/>
  <c r="J41" i="41"/>
  <c r="R40" i="4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R20" i="41"/>
  <c r="S20" i="41" s="1"/>
  <c r="J20" i="41"/>
  <c r="J14" i="41"/>
  <c r="J13" i="41"/>
  <c r="J12" i="41"/>
  <c r="J11" i="41"/>
  <c r="J10" i="41"/>
  <c r="C50" i="29"/>
  <c r="C50" i="43" s="1"/>
  <c r="B50" i="29"/>
  <c r="B50" i="43" s="1"/>
  <c r="A50" i="29"/>
  <c r="A50" i="42" s="1"/>
  <c r="C40" i="29"/>
  <c r="C40" i="44" s="1"/>
  <c r="B40" i="29"/>
  <c r="B40" i="43" s="1"/>
  <c r="A40" i="29"/>
  <c r="A40" i="43" s="1"/>
  <c r="C30" i="29"/>
  <c r="C30" i="42" s="1"/>
  <c r="B30" i="29"/>
  <c r="B30" i="44" s="1"/>
  <c r="A30" i="29"/>
  <c r="A30" i="44" s="1"/>
  <c r="C20" i="29"/>
  <c r="C20" i="43" s="1"/>
  <c r="B20" i="29"/>
  <c r="B20" i="42" s="1"/>
  <c r="A20" i="29"/>
  <c r="A20" i="42" s="1"/>
  <c r="C10" i="29"/>
  <c r="C10" i="43" s="1"/>
  <c r="B10" i="29"/>
  <c r="B10" i="43" s="1"/>
  <c r="A10" i="29"/>
  <c r="A10" i="43" s="1"/>
  <c r="F80" i="29"/>
  <c r="F70" i="29"/>
  <c r="F60" i="29"/>
  <c r="G30" i="40"/>
  <c r="H30" i="40" s="1"/>
  <c r="F30" i="29" s="1"/>
  <c r="G20" i="40"/>
  <c r="H20" i="40" s="1"/>
  <c r="F20" i="29" s="1"/>
  <c r="G10" i="40"/>
  <c r="H10" i="40" s="1"/>
  <c r="S80" i="41" l="1"/>
  <c r="S10" i="41"/>
  <c r="K60" i="41"/>
  <c r="T60" i="41" s="1"/>
  <c r="J60" i="29" s="1"/>
  <c r="T10" i="41"/>
  <c r="J10" i="29" s="1"/>
  <c r="D10" i="44" s="1"/>
  <c r="K70" i="41"/>
  <c r="T70" i="41" s="1"/>
  <c r="J70" i="29" s="1"/>
  <c r="S60" i="41"/>
  <c r="S70" i="41"/>
  <c r="T40" i="41"/>
  <c r="J40" i="29" s="1"/>
  <c r="K50" i="41"/>
  <c r="T50" i="41"/>
  <c r="J50" i="29" s="1"/>
  <c r="F50" i="29"/>
  <c r="A60" i="18"/>
  <c r="C70" i="18"/>
  <c r="A10" i="42"/>
  <c r="C20" i="42"/>
  <c r="B50" i="42"/>
  <c r="C40" i="43"/>
  <c r="A70" i="43"/>
  <c r="C80" i="43"/>
  <c r="A20" i="44"/>
  <c r="C30" i="44"/>
  <c r="A60" i="44"/>
  <c r="C70" i="44"/>
  <c r="B60" i="18"/>
  <c r="B10" i="42"/>
  <c r="A40" i="42"/>
  <c r="C50" i="42"/>
  <c r="A80" i="42"/>
  <c r="A30" i="43"/>
  <c r="B70" i="43"/>
  <c r="B20" i="44"/>
  <c r="B60" i="44"/>
  <c r="C60" i="18"/>
  <c r="C10" i="42"/>
  <c r="B40" i="42"/>
  <c r="B80" i="42"/>
  <c r="B30" i="43"/>
  <c r="A60" i="43"/>
  <c r="C70" i="43"/>
  <c r="A10" i="44"/>
  <c r="C20" i="44"/>
  <c r="A50" i="44"/>
  <c r="C60" i="44"/>
  <c r="C40" i="42"/>
  <c r="A70" i="42"/>
  <c r="C80" i="42"/>
  <c r="A20" i="43"/>
  <c r="B60" i="43"/>
  <c r="B10" i="44"/>
  <c r="B50" i="44"/>
  <c r="F40" i="29"/>
  <c r="A80" i="18"/>
  <c r="A30" i="42"/>
  <c r="B70" i="42"/>
  <c r="B20" i="43"/>
  <c r="A50" i="43"/>
  <c r="C60" i="43"/>
  <c r="C10" i="44"/>
  <c r="A40" i="44"/>
  <c r="C50" i="44"/>
  <c r="A80" i="44"/>
  <c r="B80" i="18"/>
  <c r="B30" i="42"/>
  <c r="B40" i="44"/>
  <c r="B80" i="44"/>
  <c r="A70" i="18"/>
  <c r="C80" i="18"/>
  <c r="B70" i="18"/>
  <c r="C30" i="43"/>
  <c r="T30" i="41"/>
  <c r="F10" i="29"/>
  <c r="S30" i="41"/>
  <c r="K80" i="41"/>
  <c r="T80" i="41" s="1"/>
  <c r="J80" i="29" s="1"/>
  <c r="K20" i="41"/>
  <c r="T20" i="41" s="1"/>
  <c r="M60" i="40"/>
  <c r="M30" i="40"/>
  <c r="M50" i="40"/>
  <c r="M40" i="40"/>
  <c r="O40" i="40" s="1"/>
  <c r="M20" i="40"/>
  <c r="M10" i="40"/>
  <c r="D40" i="44" l="1"/>
  <c r="D40" i="42"/>
  <c r="D40" i="43"/>
  <c r="D10" i="43"/>
  <c r="D10" i="42"/>
  <c r="H70" i="29"/>
  <c r="G70" i="29"/>
  <c r="U70" i="41"/>
  <c r="H80" i="29"/>
  <c r="G80" i="29"/>
  <c r="U80" i="41"/>
  <c r="D50" i="43"/>
  <c r="D50" i="44"/>
  <c r="D50" i="42"/>
  <c r="D80" i="44"/>
  <c r="D80" i="18"/>
  <c r="D80" i="42"/>
  <c r="D80" i="43"/>
  <c r="D60" i="43"/>
  <c r="D60" i="44"/>
  <c r="D60" i="18"/>
  <c r="D60" i="42"/>
  <c r="D70" i="42"/>
  <c r="D70" i="43"/>
  <c r="D70" i="44"/>
  <c r="D70" i="18"/>
  <c r="G60" i="29"/>
  <c r="U60" i="41"/>
  <c r="K60" i="29" s="1"/>
  <c r="O20" i="40"/>
  <c r="U20" i="41"/>
  <c r="K20" i="29" s="1"/>
  <c r="G20" i="29"/>
  <c r="J20" i="29"/>
  <c r="N30" i="40"/>
  <c r="H30" i="29" s="1"/>
  <c r="G30" i="29"/>
  <c r="U30" i="41"/>
  <c r="K30" i="29" s="1"/>
  <c r="H40" i="29"/>
  <c r="U40" i="41"/>
  <c r="G40" i="29"/>
  <c r="N50" i="40"/>
  <c r="H50" i="29" s="1"/>
  <c r="G50" i="29"/>
  <c r="U50" i="41"/>
  <c r="J30" i="29"/>
  <c r="N10" i="40"/>
  <c r="H10" i="29" s="1"/>
  <c r="G10" i="29"/>
  <c r="U10" i="41"/>
  <c r="K10" i="29" s="1"/>
  <c r="N60" i="40"/>
  <c r="H60" i="29" s="1"/>
  <c r="O80" i="40"/>
  <c r="O50" i="40"/>
  <c r="N20" i="40"/>
  <c r="H20" i="29" s="1"/>
  <c r="O30" i="40"/>
  <c r="O10" i="40"/>
  <c r="E20" i="43" l="1"/>
  <c r="E20" i="44"/>
  <c r="E20" i="42"/>
  <c r="K80" i="29"/>
  <c r="V80" i="41"/>
  <c r="M80" i="29" s="1"/>
  <c r="E60" i="43"/>
  <c r="E60" i="44"/>
  <c r="E60" i="18"/>
  <c r="E60" i="42"/>
  <c r="D30" i="42"/>
  <c r="D30" i="43"/>
  <c r="D30" i="44"/>
  <c r="K70" i="29"/>
  <c r="V70" i="41"/>
  <c r="M70" i="29" s="1"/>
  <c r="E30" i="42"/>
  <c r="E30" i="43"/>
  <c r="E30" i="44"/>
  <c r="D20" i="43"/>
  <c r="D20" i="44"/>
  <c r="D20" i="42"/>
  <c r="V30" i="41"/>
  <c r="M30" i="29" s="1"/>
  <c r="K50" i="29"/>
  <c r="V50" i="41"/>
  <c r="M50" i="29" s="1"/>
  <c r="V60" i="41"/>
  <c r="M60" i="29" s="1"/>
  <c r="K40" i="29"/>
  <c r="V40" i="41"/>
  <c r="M40" i="29" s="1"/>
  <c r="V20" i="41"/>
  <c r="M20" i="29" s="1"/>
  <c r="V10" i="41"/>
  <c r="M10" i="29" s="1"/>
  <c r="F50" i="44" l="1"/>
  <c r="F50" i="42"/>
  <c r="F50" i="43"/>
  <c r="F80" i="42"/>
  <c r="F80" i="43"/>
  <c r="F80" i="44"/>
  <c r="F80" i="18"/>
  <c r="E50" i="44"/>
  <c r="E50" i="42"/>
  <c r="E50" i="43"/>
  <c r="E80" i="42"/>
  <c r="E80" i="43"/>
  <c r="E80" i="44"/>
  <c r="E80" i="18"/>
  <c r="E10" i="44"/>
  <c r="E10" i="42"/>
  <c r="E10" i="43"/>
  <c r="F30" i="43"/>
  <c r="F30" i="44"/>
  <c r="F30" i="42"/>
  <c r="F10" i="44"/>
  <c r="F10" i="42"/>
  <c r="F10" i="43"/>
  <c r="F70" i="43"/>
  <c r="F70" i="44"/>
  <c r="F70" i="18"/>
  <c r="F70" i="42"/>
  <c r="F40" i="42"/>
  <c r="F40" i="43"/>
  <c r="F40" i="44"/>
  <c r="E40" i="42"/>
  <c r="E40" i="43"/>
  <c r="E40" i="44"/>
  <c r="E70" i="42"/>
  <c r="E70" i="43"/>
  <c r="E70" i="44"/>
  <c r="E70" i="18"/>
  <c r="F20" i="44"/>
  <c r="F20" i="42"/>
  <c r="F20" i="43"/>
  <c r="F60" i="43"/>
  <c r="F60" i="44"/>
  <c r="F60" i="18"/>
  <c r="F60" i="42"/>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600-000001000000}">
      <text>
        <r>
          <rPr>
            <b/>
            <sz val="9"/>
            <color indexed="81"/>
            <rFont val="Tahoma"/>
            <family val="2"/>
          </rPr>
          <t>Cindy Paola Lopez Roncancio:</t>
        </r>
        <r>
          <rPr>
            <sz val="9"/>
            <color indexed="81"/>
            <rFont val="Tahoma"/>
            <family val="2"/>
          </rPr>
          <t xml:space="preserve">
</t>
        </r>
      </text>
    </comment>
    <comment ref="N50" authorId="0" shapeId="0" xr:uid="{00000000-0006-0000-0600-000002000000}">
      <text>
        <r>
          <rPr>
            <b/>
            <sz val="9"/>
            <color indexed="81"/>
            <rFont val="Tahoma"/>
            <family val="2"/>
          </rPr>
          <t>Cindy Paola Lopez Roncancio:</t>
        </r>
        <r>
          <rPr>
            <sz val="9"/>
            <color indexed="81"/>
            <rFont val="Tahoma"/>
            <family val="2"/>
          </rPr>
          <t xml:space="preserve">
</t>
        </r>
      </text>
    </comment>
    <comment ref="N70" authorId="0" shapeId="0" xr:uid="{00000000-0006-0000-0600-000003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<sst xmlns="http://schemas.openxmlformats.org/spreadsheetml/2006/main" count="1211" uniqueCount="569">
  <si>
    <t xml:space="preserve"> MAPA DE RIESGOS SIGCMA</t>
  </si>
  <si>
    <t>DEPENDENCIA (Unidad misional del CSJ o Unidad de la DEAJ o Seccional o CSJ en caso de despachos judiciales certificados)</t>
  </si>
  <si>
    <t xml:space="preserve">DIRECCIÓN EJECUTIVA DE ADMINISTRACIÓN JUDICIAL </t>
  </si>
  <si>
    <t>PROCESO (indique el tipo de proceso si es Estratégico. Misional, Apoyo, Evaluación y Mejora y especifique el nombre del proceso)</t>
  </si>
  <si>
    <t>Misionales</t>
  </si>
  <si>
    <t>MEJORAMIENTO INFRAESTRUCTURA FÍSICA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</si>
  <si>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</si>
  <si>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</si>
  <si>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</si>
  <si>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</si>
  <si>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</si>
  <si>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</si>
  <si>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</si>
  <si>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</si>
  <si>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</si>
  <si>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</si>
  <si>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</si>
  <si>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</si>
  <si>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</si>
  <si>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</si>
  <si>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</si>
  <si>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</si>
  <si>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</si>
  <si>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</si>
  <si>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</si>
  <si>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</si>
  <si>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</si>
  <si>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</si>
  <si>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 Unidad de Infraestructura Física</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</si>
  <si>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</si>
  <si>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</si>
  <si>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</si>
  <si>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</si>
  <si>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</si>
  <si>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</si>
  <si>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</si>
  <si>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</si>
  <si>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</si>
  <si>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</si>
  <si>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</si>
  <si>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</si>
  <si>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</si>
  <si>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</si>
  <si>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</si>
  <si>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</si>
  <si>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</si>
  <si>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</si>
  <si>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</si>
  <si>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</si>
  <si>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</si>
  <si>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</si>
  <si>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</si>
  <si>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</si>
  <si>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</si>
  <si>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</si>
  <si>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</si>
  <si>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</si>
  <si>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</si>
  <si>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</si>
  <si>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</si>
  <si>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</si>
  <si>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</si>
  <si>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</si>
  <si>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</si>
  <si>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</si>
  <si>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</si>
  <si>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</si>
  <si>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</si>
  <si>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</si>
  <si>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</si>
  <si>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</si>
  <si>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</si>
  <si>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</si>
  <si>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</si>
  <si>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</si>
  <si>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</si>
  <si>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</si>
  <si>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</si>
  <si>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</si>
  <si>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</si>
  <si>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</si>
  <si>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</si>
  <si>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</si>
  <si>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</si>
  <si>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</si>
  <si>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</si>
  <si>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</si>
  <si>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</si>
  <si>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</si>
  <si>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</si>
  <si>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</si>
  <si>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</si>
  <si>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</si>
  <si>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</si>
  <si>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</si>
  <si>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</si>
  <si>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</si>
  <si>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</si>
  <si>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</si>
  <si>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</si>
  <si>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</si>
  <si>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</si>
  <si>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</si>
  <si>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</si>
  <si>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</si>
  <si>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</si>
  <si>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</si>
  <si>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</si>
  <si>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</si>
  <si>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</si>
  <si>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</si>
  <si>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</si>
  <si>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</si>
  <si>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</si>
  <si>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</si>
  <si>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</si>
  <si>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</si>
  <si>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</si>
  <si>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</si>
  <si>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</si>
  <si>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</si>
  <si>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</si>
  <si>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</si>
  <si>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</si>
  <si>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</si>
  <si>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</si>
  <si>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</si>
  <si>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</si>
  <si>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</si>
  <si>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</si>
  <si>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</si>
  <si>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</si>
  <si>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</si>
  <si>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</si>
  <si>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</si>
  <si>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</si>
  <si>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</si>
  <si>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</si>
  <si>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</si>
  <si>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</si>
  <si>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</si>
  <si>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</si>
  <si>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</si>
  <si>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</si>
  <si>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</si>
  <si>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</si>
  <si>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</si>
  <si>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</si>
  <si>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</si>
  <si>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</si>
  <si>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</si>
  <si>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</si>
  <si>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</si>
  <si>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</si>
  <si>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</si>
  <si>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</si>
  <si>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</si>
  <si>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</si>
  <si>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</si>
  <si>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</si>
  <si>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</si>
  <si>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</si>
  <si>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</si>
  <si>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</si>
  <si>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</si>
  <si>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</si>
  <si>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</si>
  <si>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</si>
  <si>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</si>
  <si>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</si>
  <si>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</si>
  <si>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</si>
  <si>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</si>
  <si>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</si>
  <si>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</si>
  <si>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</si>
  <si>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</si>
  <si>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</si>
  <si>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</si>
  <si>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</si>
  <si>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</si>
  <si>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</si>
  <si>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</si>
  <si>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</si>
  <si>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</si>
  <si>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</si>
  <si>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</si>
  <si>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</si>
  <si>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</si>
  <si>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</si>
  <si>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</si>
  <si>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</si>
  <si>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</si>
  <si>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</si>
  <si>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</si>
  <si>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</si>
  <si>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</si>
  <si>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</si>
  <si>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</si>
  <si>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</si>
  <si>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</si>
  <si>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</si>
  <si>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</si>
  <si>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</si>
  <si>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</si>
  <si>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</si>
  <si>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</si>
  <si>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</si>
  <si>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</si>
  <si>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</si>
  <si>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</si>
  <si>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</si>
  <si>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</si>
  <si>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</si>
  <si>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</si>
  <si>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</si>
  <si>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</si>
  <si>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</si>
  <si>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</si>
  <si>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</si>
  <si>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</si>
  <si>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</si>
  <si>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</si>
  <si>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</si>
  <si>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</si>
  <si>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</si>
  <si>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</si>
  <si>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</si>
  <si>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</si>
  <si>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</si>
  <si>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</si>
  <si>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</si>
  <si>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</si>
  <si>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</si>
  <si>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</si>
  <si>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</si>
  <si>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</si>
  <si>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</si>
  <si>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</si>
  <si>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</si>
  <si>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</si>
  <si>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</si>
  <si>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</si>
  <si>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</si>
  <si>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</si>
  <si>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</si>
  <si>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</si>
  <si>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</si>
  <si>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</si>
  <si>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</si>
  <si>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</si>
  <si>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</si>
  <si>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</si>
  <si>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</si>
  <si>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</si>
  <si>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</si>
  <si>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</si>
  <si>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</si>
  <si>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</si>
  <si>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</si>
  <si>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</si>
  <si>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</si>
  <si>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</si>
  <si>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</si>
  <si>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</si>
  <si>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</si>
  <si>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</si>
  <si>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</si>
  <si>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</si>
  <si>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</si>
  <si>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</si>
  <si>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</si>
  <si>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</si>
  <si>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</si>
  <si>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</si>
  <si>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</si>
  <si>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</si>
  <si>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</si>
  <si>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</si>
  <si>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</si>
  <si>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</si>
  <si>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</si>
  <si>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</si>
  <si>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</si>
  <si>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</si>
  <si>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</si>
  <si>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</si>
  <si>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</si>
  <si>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</si>
  <si>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</si>
  <si>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</si>
  <si>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</si>
  <si>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</si>
  <si>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</si>
  <si>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Demora en la ejecución de los contratos de consultorías de estudios y diseños de infraestructura física de alta y media alta complejidad</t>
  </si>
  <si>
    <t>Afectación Económica</t>
  </si>
  <si>
    <t>Afectación al presupuesto  en un valor  &lt;1% y ≥5%.</t>
  </si>
  <si>
    <t>Moderado - 3</t>
  </si>
  <si>
    <t>Vencimiento de pólizas de seguro</t>
  </si>
  <si>
    <t>Interrupción o afectación en la prestación del servicio judicial</t>
  </si>
  <si>
    <t xml:space="preserve">Entre  0 a 48 horas habiles al año </t>
  </si>
  <si>
    <t>Leve - 1</t>
  </si>
  <si>
    <t xml:space="preserve">Bienes asegurables sin asegurar </t>
  </si>
  <si>
    <t>Interrupción o afectación en la prestación del servicio administrativo</t>
  </si>
  <si>
    <t>Entre 0 a 96 horas habiles al año  o afectación minima</t>
  </si>
  <si>
    <t>Incumplimiento en la programación de mantenimientos</t>
  </si>
  <si>
    <t/>
  </si>
  <si>
    <t>Mantenimientos realizados sin observar instruciones del abricante</t>
  </si>
  <si>
    <t xml:space="preserve">Falta de controles para el ingreso y salida de  equipos d oficina </t>
  </si>
  <si>
    <t xml:space="preserve">Titulación de bienes inmuebles sin legalizar </t>
  </si>
  <si>
    <t>No tener  definido y con documentacion el estado legal de los bienes  inmuebles de la Rama</t>
  </si>
  <si>
    <t>Desactualización de los inventarios</t>
  </si>
  <si>
    <t>Afectación al presupuesto en un valor &lt;0,5% y ≥1%.</t>
  </si>
  <si>
    <t>Menor - 2</t>
  </si>
  <si>
    <t>Documentación del inmuebe inexistente o incompleta</t>
  </si>
  <si>
    <t>Entre  145 a 192 horas  hábiles al año</t>
  </si>
  <si>
    <t>Mayor - 4</t>
  </si>
  <si>
    <t xml:space="preserve">Procesos judiciales sin concluir </t>
  </si>
  <si>
    <t>Entre e 97 a 192 horas  habiles al año o afectación baja</t>
  </si>
  <si>
    <t xml:space="preserve">De un área del nivel central, seccional o despacho judicial </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</si>
  <si>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</si>
  <si>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</si>
  <si>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</si>
  <si>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</si>
  <si>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 xml:space="preserve">No previsión de presupuestos </t>
  </si>
  <si>
    <t>Afectación al presupuesto en un valor ≥50%.</t>
  </si>
  <si>
    <t>Catastrófico - 5</t>
  </si>
  <si>
    <t>Recibo tardio de presupuesto</t>
  </si>
  <si>
    <t>Incumplimiento de las metas establecidas</t>
  </si>
  <si>
    <t>Incumplimiento del 40% de los indicadores del proceso</t>
  </si>
  <si>
    <t>Falta de personal</t>
  </si>
  <si>
    <t>No planificar las actividades</t>
  </si>
  <si>
    <t xml:space="preserve">incumplimiento de los proveedores de serviciox </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</si>
  <si>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</si>
  <si>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</si>
  <si>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</si>
  <si>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</si>
  <si>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</si>
  <si>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</si>
  <si>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</si>
  <si>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</si>
  <si>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</si>
  <si>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</si>
  <si>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</si>
  <si>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Media - 3</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</si>
  <si>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</si>
  <si>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</si>
  <si>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</si>
  <si>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</si>
  <si>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</si>
  <si>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</si>
  <si>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</si>
  <si>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</si>
  <si>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</si>
  <si>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</si>
  <si>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</si>
  <si>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</si>
  <si>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</si>
  <si>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Bajo - 2</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</si>
  <si>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</si>
  <si>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</si>
  <si>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</si>
  <si>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</si>
  <si>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</si>
  <si>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</si>
  <si>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</si>
  <si>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</si>
  <si>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</si>
  <si>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</si>
  <si>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</si>
  <si>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</si>
  <si>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</si>
  <si>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</si>
  <si>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</si>
  <si>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</si>
  <si>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</si>
  <si>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</si>
  <si>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</si>
  <si>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</si>
  <si>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</si>
  <si>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</si>
  <si>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</si>
  <si>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</si>
  <si>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</si>
  <si>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</si>
  <si>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</si>
  <si>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</si>
  <si>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</si>
  <si>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</si>
  <si>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</si>
  <si>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</si>
  <si>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</si>
  <si>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</si>
  <si>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</si>
  <si>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</si>
  <si>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</si>
  <si>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</si>
  <si>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</si>
  <si>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</si>
  <si>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</si>
  <si>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</si>
  <si>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</si>
  <si>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</si>
  <si>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</si>
  <si>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</si>
  <si>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</si>
  <si>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</si>
  <si>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</si>
  <si>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</si>
  <si>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</si>
  <si>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</si>
  <si>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</si>
  <si>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</si>
  <si>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</si>
  <si>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</si>
  <si>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</si>
  <si>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</si>
  <si>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</si>
  <si>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</si>
  <si>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</si>
  <si>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</si>
  <si>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</si>
  <si>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</si>
  <si>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</si>
  <si>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</si>
  <si>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</si>
  <si>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</si>
  <si>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</si>
  <si>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</si>
  <si>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</si>
  <si>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</si>
  <si>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</si>
  <si>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</si>
  <si>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</si>
  <si>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</si>
  <si>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</si>
  <si>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</si>
  <si>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</si>
  <si>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</si>
  <si>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</si>
  <si>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</si>
  <si>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</si>
  <si>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</si>
  <si>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</si>
  <si>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</si>
  <si>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</si>
  <si>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</si>
  <si>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</si>
  <si>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</si>
  <si>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</si>
  <si>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</si>
  <si>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</si>
  <si>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</si>
  <si>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</si>
  <si>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</si>
  <si>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</si>
  <si>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</si>
  <si>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</si>
  <si>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</si>
  <si>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</si>
  <si>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</si>
  <si>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</si>
  <si>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</si>
  <si>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</si>
  <si>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</si>
  <si>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</si>
  <si>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</si>
  <si>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</si>
  <si>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</si>
  <si>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</si>
  <si>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</si>
  <si>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</si>
  <si>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</si>
  <si>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</si>
  <si>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</si>
  <si>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</si>
  <si>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</si>
  <si>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</si>
  <si>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</si>
  <si>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</si>
  <si>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</si>
  <si>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</si>
  <si>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</si>
  <si>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</si>
  <si>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</si>
  <si>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</si>
  <si>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</si>
  <si>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</si>
  <si>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</si>
  <si>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</si>
  <si>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</si>
  <si>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</si>
  <si>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</si>
  <si>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</si>
  <si>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</si>
  <si>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</si>
  <si>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</si>
  <si>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</si>
  <si>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</si>
  <si>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</si>
  <si>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</si>
  <si>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</si>
  <si>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</si>
  <si>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</si>
  <si>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</si>
  <si>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</si>
  <si>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</si>
  <si>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</si>
  <si>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</si>
  <si>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</si>
  <si>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</si>
  <si>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</si>
  <si>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Nivel Seccional - Santa Marta</t>
  </si>
  <si>
    <t>Se continua con el servicio de vigilancia  con personal fisicamente permanente en 19 sedes judiciales e igualmente con servicio de cámaras y alarmas en 18 sedes judiciales.      El sistema de cámaras y circuito cerrado de tv, especialmente en palacio de justicia de santa marta y edificio juan benavides maceas,  es bueno y con chequeo permanente</t>
  </si>
  <si>
    <t>Todos los bienes inmuebles se tiene con su documentación completa, los que se encuentran en donación para recibir, se les está completando la documentación para integrarlos a la Rama Judicial</t>
  </si>
  <si>
    <t>Noi se tiene problemas de inseguridad en las sedes judiciales y la vigilancia es permanente.</t>
  </si>
  <si>
    <t>Todos los inmuebles de propiedad de la rama judicial, se encuentran con la documentación completa</t>
  </si>
  <si>
    <t>Los mantenimientos se vienen ejecutando dependiendo de las disponibilidades presupuestales en los rubros respectivos</t>
  </si>
  <si>
    <t>Actualmente nos encontramos cotizando servicios de mantenimientos para ascensores, motobombas, obras para mejoras locativas, también se viene realizando mejoras locativas menores.</t>
  </si>
  <si>
    <t>Todos los procesos que se ejecutan se ajustan en todo a las leyes aplicables y dentro de la mayor claridad y aplicación de todas las medidas anticorrupción</t>
  </si>
  <si>
    <t>Las actividades en ejecución dentro de la aplicación de las normas y el ma´ximo nivel de trasnparencia</t>
  </si>
  <si>
    <t>Todas las acciones encaminadas a recibir algún predio o predios en donación, son dentro de la mayor transparencia y directamente con las entidades públicas que puedan ofrecer alguna donación.</t>
  </si>
  <si>
    <t>Sin darse ninguna actividad de tipo donación o venta en la seccional en el trimestre evaluado.</t>
  </si>
  <si>
    <t>En la seccional no se dan procesos que impliquen contratos de estudios y diseños o construcción de sedes y despachos judiciales</t>
  </si>
  <si>
    <t>Los procesos de obras que se realizan en la seccional, son de total transparencia.</t>
  </si>
  <si>
    <t>Los procesos de obras que se realizan en la seccional, son de total transparencia, actualmente nos encontramos realizando estudios y cotizaciones para contratar adecuaciones locativas y mejoramientos de sedes judiciales.</t>
  </si>
  <si>
    <t>Santa Marta</t>
  </si>
  <si>
    <t>SANTA MARTA</t>
  </si>
  <si>
    <t>Nivel Seccional Santa Marta 2024</t>
  </si>
  <si>
    <t>Nivel Seccional - Santa Marta 2024</t>
  </si>
  <si>
    <t>MISIONAL - MEJORAMIENTO INFRAESTRUCTURA FÍSICA</t>
  </si>
  <si>
    <t>Revisión permanente del uso de los bienes muebles e inmuebles</t>
  </si>
  <si>
    <t>Revisión permanente de todos los inmuebles y seguimiento al uso de los mbienes muebles por parte del área de almacén</t>
  </si>
  <si>
    <t>Revisión de las vigencias de las pólizas</t>
  </si>
  <si>
    <t>Asegurar todos los bienes al momento de la adquisición de los mismos</t>
  </si>
  <si>
    <t>Tan pronto se  detecte algún bien que no esté asegurado, asegurarlo</t>
  </si>
  <si>
    <t>Inventarios actualizados</t>
  </si>
  <si>
    <t>Documentación del inmueble completa</t>
  </si>
  <si>
    <t>Actualización permanente de los inventarios</t>
  </si>
  <si>
    <t>Actualización de la documentación de cada inmueble que no se tenga</t>
  </si>
  <si>
    <t>Adquisición permanente de los insumos necesarios</t>
  </si>
  <si>
    <t>Tramite y elaboración tan pronto se tenga presupuesto, de los contratos de suministro de insumos necesarios</t>
  </si>
  <si>
    <t>Todas las acciones se ajustan a las normas y leyes aplicables y vugentes</t>
  </si>
  <si>
    <t>Confirmación del seguimiento de las normas aplicables y vigentes</t>
  </si>
  <si>
    <t>Siempre se aplican los controles existentes y efectivos</t>
  </si>
  <si>
    <t>Ante alguna novedad, revisión y aplicación de  las normas aplicables</t>
  </si>
  <si>
    <t>Actuación con toda la ética profesional en todo proceso</t>
  </si>
  <si>
    <t>Actuación permanente ajustada a las normas</t>
  </si>
  <si>
    <t>Revisión de todos los requisitos legales y no trámite al que no los cumpla</t>
  </si>
  <si>
    <t>Revisión permanente para no courrencia de la acción</t>
  </si>
  <si>
    <t>Revisión exhaustiva para constatar cumplimiento de requisitos legales exigídos</t>
  </si>
  <si>
    <t>Realización de la evaluación técnica ajustada a las normas y requisitos exigidos</t>
  </si>
  <si>
    <t>Las necesidades se identificacn realmente en la etapa precontractual para satisfacción de las mismas</t>
  </si>
  <si>
    <t>Conocimiento del código de ética y buen gobierno</t>
  </si>
  <si>
    <t xml:space="preserve">Afectaciones ambientales </t>
  </si>
  <si>
    <t>Se tienen   afectaciones ambientales que generen impactos negativos en el entorno</t>
  </si>
  <si>
    <t xml:space="preserve">1. Falta de socialización del Acuerdo PSAA14-10160.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</si>
  <si>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</si>
  <si>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</si>
  <si>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</si>
  <si>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Socializar el Acuerdo PSAA14-10160</t>
  </si>
  <si>
    <t>Aumentar la participación de los servidoresjudiciales en las actividades amientales incentivandolos con mensajes alusivos a la cultura ambiental</t>
  </si>
  <si>
    <t>Mejorar la culturaambientala través de charlas</t>
  </si>
  <si>
    <t>Llevar a cabo actividades para socializar el acuerdo sobre aspectos ambientales</t>
  </si>
  <si>
    <t>Fomentar la participación de los servidores a través de folletos, mensajes de correo electrónico y demás medios posiblrd</t>
  </si>
  <si>
    <t>Elaorar folletos alusivosa la cultura ambienal</t>
  </si>
  <si>
    <t>A todos los procesos tramitados se les viene ejerciendo verificación de los aspectos ambientales</t>
  </si>
  <si>
    <t>Fomentar cultura del conocimiento y aplicación de laLey antisoborno en todos los aspectos</t>
  </si>
  <si>
    <t>Aplicación de principios basados en la ética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</si>
</sst>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2"/>
      <name val="Arial Narrow"/>
      <family val="2"/>
    </font>
    <font>
      <sz val="11"/>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39997558519241921"/>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9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0" fontId="93"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94"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5"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4"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3"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5" fillId="0" borderId="104" xfId="0" applyFont="1" applyBorder="1" applyAlignment="1">
      <alignment horizontal="center" vertical="center" wrapText="1"/>
    </xf>
    <xf numFmtId="0" fontId="95" fillId="0" borderId="36" xfId="0" applyFont="1" applyBorder="1" applyAlignment="1">
      <alignment horizontal="center" vertical="center" wrapText="1"/>
    </xf>
    <xf numFmtId="0" fontId="96" fillId="0" borderId="103" xfId="0" applyFont="1" applyBorder="1" applyAlignment="1">
      <alignment horizontal="center" vertical="center" wrapText="1"/>
    </xf>
    <xf numFmtId="0" fontId="96" fillId="0" borderId="40" xfId="0" applyFont="1" applyBorder="1" applyAlignment="1">
      <alignment horizontal="center" vertical="center" wrapText="1"/>
    </xf>
    <xf numFmtId="0" fontId="95" fillId="0" borderId="105" xfId="0" applyFont="1" applyBorder="1" applyAlignment="1">
      <alignment horizontal="center" vertical="center" wrapText="1"/>
    </xf>
    <xf numFmtId="0" fontId="95" fillId="0" borderId="37" xfId="0" applyFont="1" applyBorder="1" applyAlignment="1">
      <alignment horizontal="center" vertical="center" wrapText="1"/>
    </xf>
    <xf numFmtId="14" fontId="96" fillId="0" borderId="40" xfId="0" applyNumberFormat="1" applyFont="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59" xfId="0" applyBorder="1" applyAlignment="1">
      <alignment horizontal="center" vertical="center" wrapText="1"/>
    </xf>
    <xf numFmtId="0" fontId="0" fillId="0" borderId="47" xfId="0" applyBorder="1" applyAlignment="1">
      <alignment horizontal="justify" vertical="center" wrapText="1"/>
    </xf>
    <xf numFmtId="0" fontId="97" fillId="3" borderId="9" xfId="0" applyFont="1" applyFill="1" applyBorder="1" applyAlignment="1">
      <alignment horizontal="left" vertical="top" wrapText="1"/>
    </xf>
    <xf numFmtId="0" fontId="81" fillId="0" borderId="90" xfId="0" applyFont="1" applyBorder="1" applyAlignment="1">
      <alignment vertical="top" wrapText="1"/>
    </xf>
    <xf numFmtId="1" fontId="81" fillId="0" borderId="106" xfId="4" applyNumberFormat="1" applyFont="1" applyBorder="1" applyAlignment="1">
      <alignment horizontal="center" vertical="top" wrapText="1"/>
    </xf>
    <xf numFmtId="0" fontId="0" fillId="0" borderId="1" xfId="0" applyBorder="1" applyAlignment="1">
      <alignment horizontal="justify" vertical="center" wrapText="1"/>
    </xf>
    <xf numFmtId="0" fontId="11" fillId="3" borderId="59" xfId="0" applyFont="1" applyFill="1" applyBorder="1" applyAlignment="1">
      <alignment horizontal="center" vertical="center" wrapText="1"/>
    </xf>
    <xf numFmtId="0" fontId="11" fillId="0" borderId="1" xfId="0" applyFont="1" applyBorder="1" applyAlignment="1">
      <alignment horizontal="justify" vertical="center" wrapText="1"/>
    </xf>
    <xf numFmtId="0" fontId="0" fillId="0" borderId="1" xfId="0" applyBorder="1" applyAlignment="1">
      <alignment horizontal="left"/>
    </xf>
    <xf numFmtId="0" fontId="11" fillId="3" borderId="1"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07" xfId="0" applyBorder="1" applyAlignment="1">
      <alignment vertical="center" wrapText="1"/>
    </xf>
    <xf numFmtId="0" fontId="0" fillId="0" borderId="1" xfId="0" applyBorder="1" applyAlignment="1">
      <alignment horizontal="justify" vertical="center"/>
    </xf>
    <xf numFmtId="2" fontId="0" fillId="0" borderId="1" xfId="0" applyNumberFormat="1" applyBorder="1"/>
    <xf numFmtId="0" fontId="10" fillId="3" borderId="1" xfId="0" applyFont="1" applyFill="1" applyBorder="1"/>
    <xf numFmtId="0" fontId="0" fillId="21" borderId="1" xfId="0" applyFill="1" applyBorder="1"/>
    <xf numFmtId="0" fontId="0" fillId="21" borderId="1" xfId="0" applyFill="1" applyBorder="1" applyAlignment="1">
      <alignment horizontal="justify" vertical="center"/>
    </xf>
    <xf numFmtId="2" fontId="0" fillId="21" borderId="1" xfId="0" applyNumberFormat="1" applyFill="1" applyBorder="1"/>
    <xf numFmtId="0" fontId="10" fillId="21" borderId="1" xfId="0" applyFont="1" applyFill="1" applyBorder="1"/>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90" fillId="19" borderId="30" xfId="0" applyFont="1" applyFill="1" applyBorder="1" applyAlignment="1">
      <alignment horizontal="center" vertical="center" wrapText="1" readingOrder="1"/>
    </xf>
    <xf numFmtId="0" fontId="87" fillId="0" borderId="30"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89"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4" borderId="1" xfId="0" applyFont="1" applyFill="1" applyBorder="1" applyAlignment="1">
      <alignment horizontal="center" vertical="center" wrapText="1"/>
    </xf>
    <xf numFmtId="0" fontId="78" fillId="16"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0" fontId="12" fillId="3" borderId="1" xfId="0" applyFont="1" applyFill="1" applyBorder="1" applyAlignment="1">
      <alignment horizontal="center" vertical="center" wrapText="1"/>
    </xf>
    <xf numFmtId="0" fontId="21" fillId="0" borderId="1" xfId="0" applyFont="1" applyBorder="1" applyAlignment="1">
      <alignment horizontal="left" vertical="center" wrapText="1"/>
    </xf>
    <xf numFmtId="9" fontId="12" fillId="0" borderId="1" xfId="4" applyFont="1" applyFill="1" applyBorder="1" applyAlignment="1">
      <alignment horizontal="center" vertical="center" wrapText="1"/>
    </xf>
    <xf numFmtId="0" fontId="12" fillId="0" borderId="5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11" borderId="1" xfId="0" applyFont="1" applyFill="1" applyBorder="1" applyAlignment="1">
      <alignment horizontal="center" vertical="center" wrapText="1"/>
    </xf>
    <xf numFmtId="0" fontId="12" fillId="24" borderId="1" xfId="0" applyFont="1" applyFill="1" applyBorder="1" applyAlignment="1">
      <alignment horizontal="center" vertical="center" wrapText="1"/>
    </xf>
    <xf numFmtId="0" fontId="0" fillId="0" borderId="59" xfId="0" applyBorder="1" applyAlignment="1">
      <alignment horizontal="justify" vertical="center"/>
    </xf>
    <xf numFmtId="0" fontId="0" fillId="0" borderId="10" xfId="0" applyBorder="1" applyAlignment="1">
      <alignment horizontal="justify" vertical="center"/>
    </xf>
    <xf numFmtId="0" fontId="0" fillId="0" borderId="9" xfId="0" applyBorder="1" applyAlignment="1">
      <alignment horizontal="justify" vertical="center"/>
    </xf>
    <xf numFmtId="3" fontId="0" fillId="0" borderId="59" xfId="0" applyNumberFormat="1" applyBorder="1" applyAlignment="1">
      <alignment horizontal="justify" vertical="center"/>
    </xf>
    <xf numFmtId="3" fontId="0" fillId="0" borderId="10" xfId="0" applyNumberFormat="1" applyBorder="1" applyAlignment="1">
      <alignment horizontal="justify" vertical="center"/>
    </xf>
    <xf numFmtId="3" fontId="0" fillId="0" borderId="9" xfId="0" applyNumberFormat="1" applyBorder="1" applyAlignment="1">
      <alignment horizontal="justify" vertical="center"/>
    </xf>
    <xf numFmtId="0" fontId="0" fillId="0" borderId="1" xfId="0" applyBorder="1" applyAlignment="1">
      <alignment horizontal="center"/>
    </xf>
    <xf numFmtId="9" fontId="81" fillId="0" borderId="1" xfId="4" applyFont="1" applyBorder="1" applyAlignment="1">
      <alignment horizontal="center" vertical="top" wrapText="1"/>
    </xf>
    <xf numFmtId="0" fontId="81" fillId="0" borderId="1" xfId="0" applyFont="1" applyBorder="1" applyAlignment="1">
      <alignment horizontal="center" vertical="top" wrapText="1"/>
    </xf>
    <xf numFmtId="0" fontId="81" fillId="0" borderId="9" xfId="0" applyFont="1" applyBorder="1" applyAlignment="1">
      <alignment horizontal="center" vertical="top" wrapText="1"/>
    </xf>
    <xf numFmtId="0" fontId="81" fillId="0" borderId="59" xfId="0" applyFont="1" applyBorder="1" applyAlignment="1">
      <alignment horizontal="center" vertical="top"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66"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0" fillId="24" borderId="59" xfId="0" applyFill="1" applyBorder="1" applyAlignment="1">
      <alignment horizontal="center"/>
    </xf>
    <xf numFmtId="0" fontId="0" fillId="24" borderId="10" xfId="0" applyFill="1" applyBorder="1" applyAlignment="1">
      <alignment horizontal="center"/>
    </xf>
    <xf numFmtId="0" fontId="0" fillId="24" borderId="9" xfId="0" applyFill="1" applyBorder="1" applyAlignment="1">
      <alignment horizontal="center"/>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0" xfId="0" applyBorder="1" applyAlignment="1">
      <alignment horizontal="center" vertical="center" wrapText="1"/>
    </xf>
    <xf numFmtId="0" fontId="0" fillId="0" borderId="9" xfId="0" applyBorder="1" applyAlignment="1">
      <alignment horizontal="center" vertical="center" wrapText="1"/>
    </xf>
    <xf numFmtId="0" fontId="0" fillId="0" borderId="59" xfId="0" applyBorder="1" applyAlignment="1">
      <alignment horizontal="center" vertical="center" wrapText="1"/>
    </xf>
    <xf numFmtId="0" fontId="0" fillId="11" borderId="83"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9" xfId="0" applyFill="1"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59" xfId="0" applyFont="1" applyBorder="1" applyAlignment="1">
      <alignment horizontal="center" vertical="center" wrapText="1"/>
    </xf>
    <xf numFmtId="0" fontId="0" fillId="0" borderId="87" xfId="0" applyBorder="1" applyAlignment="1">
      <alignment horizontal="center" vertical="center" wrapText="1"/>
    </xf>
    <xf numFmtId="0" fontId="0" fillId="11" borderId="93" xfId="0" applyFill="1" applyBorder="1" applyAlignment="1">
      <alignment horizontal="center" vertical="center" wrapText="1"/>
    </xf>
    <xf numFmtId="0" fontId="0" fillId="11" borderId="87" xfId="0"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4" fillId="4" borderId="1" xfId="0" applyFont="1" applyFill="1" applyBorder="1" applyAlignment="1">
      <alignment horizontal="left"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2" fontId="0" fillId="0" borderId="59" xfId="0" applyNumberFormat="1" applyBorder="1" applyAlignment="1">
      <alignment horizontal="center" vertical="center" wrapText="1"/>
    </xf>
    <xf numFmtId="0" fontId="0" fillId="0" borderId="1" xfId="0" applyBorder="1" applyAlignment="1">
      <alignment horizontal="center" vertical="center"/>
    </xf>
    <xf numFmtId="0" fontId="0" fillId="0" borderId="90" xfId="0" applyBorder="1" applyAlignment="1">
      <alignment horizontal="center" vertical="center"/>
    </xf>
    <xf numFmtId="0" fontId="0" fillId="0" borderId="59" xfId="0" applyBorder="1" applyAlignment="1">
      <alignment horizontal="center" vertical="center"/>
    </xf>
    <xf numFmtId="2" fontId="0" fillId="0" borderId="9" xfId="0" applyNumberFormat="1" applyBorder="1" applyAlignment="1">
      <alignment horizontal="center" vertical="center" wrapText="1"/>
    </xf>
    <xf numFmtId="9" fontId="0" fillId="0" borderId="9" xfId="0" applyNumberFormat="1" applyBorder="1" applyAlignment="1">
      <alignment horizontal="center" vertical="center" wrapText="1"/>
    </xf>
    <xf numFmtId="9" fontId="0" fillId="0" borderId="59" xfId="0" applyNumberFormat="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3" borderId="59" xfId="0" applyFill="1" applyBorder="1" applyAlignment="1">
      <alignment horizontal="center"/>
    </xf>
    <xf numFmtId="0" fontId="0" fillId="3" borderId="10" xfId="0" applyFill="1" applyBorder="1" applyAlignment="1">
      <alignment horizontal="center"/>
    </xf>
    <xf numFmtId="0" fontId="0" fillId="3" borderId="9" xfId="0" applyFill="1" applyBorder="1" applyAlignment="1">
      <alignment horizontal="center"/>
    </xf>
    <xf numFmtId="0" fontId="0" fillId="24" borderId="83" xfId="0" applyFill="1" applyBorder="1" applyAlignment="1">
      <alignment horizontal="center" vertical="center" wrapText="1"/>
    </xf>
    <xf numFmtId="0" fontId="0" fillId="24" borderId="86" xfId="0" applyFill="1" applyBorder="1" applyAlignment="1">
      <alignment horizontal="center" vertical="center" wrapText="1"/>
    </xf>
    <xf numFmtId="0" fontId="0" fillId="24" borderId="87" xfId="0" applyFill="1" applyBorder="1" applyAlignment="1">
      <alignment horizontal="center" vertical="center" wrapText="1"/>
    </xf>
    <xf numFmtId="0" fontId="44" fillId="0" borderId="1" xfId="0" applyFont="1" applyBorder="1" applyAlignment="1">
      <alignment horizontal="left" vertical="center"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13" fillId="3" borderId="1" xfId="0" applyFont="1" applyFill="1" applyBorder="1" applyAlignment="1">
      <alignment horizontal="center" vertical="center" wrapText="1"/>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4" borderId="102"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30" fillId="13" borderId="101"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30" fillId="18" borderId="100" xfId="0" applyFont="1" applyFill="1" applyBorder="1" applyAlignment="1">
      <alignment horizontal="center" vertical="center" wrapText="1" readingOrder="1"/>
    </xf>
    <xf numFmtId="0" fontId="30" fillId="18" borderId="10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1" fontId="21" fillId="0" borderId="47" xfId="0" applyNumberFormat="1" applyFont="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1" fontId="21" fillId="0" borderId="86" xfId="0" applyNumberFormat="1" applyFont="1" applyBorder="1" applyAlignment="1" applyProtection="1">
      <alignment horizontal="center" vertical="center" wrapText="1"/>
      <protection locked="0"/>
    </xf>
    <xf numFmtId="1" fontId="21" fillId="11" borderId="86" xfId="0" applyNumberFormat="1" applyFont="1" applyFill="1" applyBorder="1" applyAlignment="1" applyProtection="1">
      <alignment horizontal="center" vertical="center" wrapText="1"/>
      <protection locked="0"/>
    </xf>
    <xf numFmtId="1" fontId="21" fillId="3" borderId="86" xfId="0" applyNumberFormat="1" applyFont="1" applyFill="1" applyBorder="1" applyAlignment="1" applyProtection="1">
      <alignment horizontal="center" vertical="center" wrapText="1"/>
      <protection locked="0"/>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lignment horizontal="justify"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57" xfId="0" applyFont="1" applyBorder="1" applyAlignment="1">
      <alignment horizontal="justify" vertical="center"/>
    </xf>
    <xf numFmtId="0" fontId="12" fillId="0" borderId="1" xfId="0" applyFont="1" applyBorder="1" applyAlignment="1" applyProtection="1">
      <alignment horizontal="center" vertical="center"/>
      <protection locked="0"/>
    </xf>
    <xf numFmtId="0" fontId="12" fillId="0" borderId="47" xfId="0" applyFont="1"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84" xfId="0" applyFont="1" applyBorder="1" applyAlignment="1">
      <alignment horizontal="justify" vertical="center"/>
    </xf>
    <xf numFmtId="0" fontId="12" fillId="0" borderId="10" xfId="0" applyFont="1" applyBorder="1" applyAlignment="1">
      <alignment horizontal="justify" vertical="center"/>
    </xf>
    <xf numFmtId="0" fontId="12" fillId="0" borderId="9" xfId="0" applyFont="1" applyBorder="1" applyAlignment="1">
      <alignment horizontal="justify" vertical="center"/>
    </xf>
    <xf numFmtId="14" fontId="12" fillId="0" borderId="47" xfId="0" applyNumberFormat="1" applyFont="1" applyBorder="1" applyAlignment="1">
      <alignment horizontal="center" vertical="center"/>
    </xf>
    <xf numFmtId="0" fontId="12" fillId="0" borderId="85" xfId="0" applyFont="1" applyBorder="1" applyAlignment="1">
      <alignment horizontal="justify" vertical="center"/>
    </xf>
    <xf numFmtId="0" fontId="27" fillId="0" borderId="59" xfId="0" applyFont="1" applyBorder="1" applyAlignment="1">
      <alignment horizontal="center"/>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0" fillId="0" borderId="59" xfId="0" applyBorder="1" applyAlignment="1">
      <alignment horizontal="justify" vertical="top"/>
    </xf>
    <xf numFmtId="0" fontId="0" fillId="0" borderId="10" xfId="0" applyBorder="1" applyAlignment="1">
      <alignment horizontal="justify" vertical="top"/>
    </xf>
    <xf numFmtId="0" fontId="0" fillId="0" borderId="9" xfId="0" applyBorder="1" applyAlignment="1">
      <alignment horizontal="justify" vertical="top"/>
    </xf>
    <xf numFmtId="0" fontId="0" fillId="0" borderId="59" xfId="0" applyBorder="1" applyAlignment="1">
      <alignment horizontal="center"/>
    </xf>
    <xf numFmtId="0" fontId="0" fillId="0" borderId="10" xfId="0" applyBorder="1" applyAlignment="1">
      <alignment horizontal="center"/>
    </xf>
    <xf numFmtId="0" fontId="0" fillId="0" borderId="9" xfId="0" applyBorder="1" applyAlignment="1">
      <alignment horizontal="center"/>
    </xf>
    <xf numFmtId="1" fontId="21" fillId="7" borderId="86" xfId="0" applyNumberFormat="1" applyFont="1" applyFill="1" applyBorder="1" applyAlignment="1" applyProtection="1">
      <alignment horizontal="center" vertical="center" wrapText="1"/>
      <protection locked="0"/>
    </xf>
    <xf numFmtId="0" fontId="27" fillId="17" borderId="59" xfId="0" applyFont="1" applyFill="1" applyBorder="1" applyAlignment="1">
      <alignment horizont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xf numFmtId="0" fontId="98" fillId="0" borderId="9" xfId="0" applyFont="1" applyFill="1" applyBorder="1" applyAlignment="1">
      <alignment horizontal="lef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1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ont>
        <color rgb="FF006100"/>
      </font>
      <fill>
        <patternFill>
          <bgColor rgb="FFC6EFCE"/>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9"/>
        </patternFill>
      </fill>
    </dxf>
    <dxf>
      <font>
        <color auto="1"/>
      </font>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006100"/>
      </font>
      <fill>
        <patternFill>
          <bgColor rgb="FFC6EF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227F5CE3-64BD-4828-8106-3F66DBD55D27}"/>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F0AAFA35-2688-4587-9DE4-92B0C6DFB653}"/>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B8C4456A-02B9-427B-9CA0-43B7975A7CA7}"/>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6.Matriz%20de%20Riesgos%20Mejoramiento%20de%20la%20Infraestructura%20F&#237;sica%20-%20VF%20mode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ATRICES%20DE%20RIESGO%20PARA%202024%20DEFINITIVAS%20A%20DESARROLLAR\17.%20Matriz%20de%20riesgos%20Administraci&#243;n%20%20de%20la%20Seguridad_Integrada%202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atriz%20de%20Riesgos%20Judicial%202023%20Final%20Ajustes%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40">
          <cell r="J40" t="str">
            <v xml:space="preserve">De la entidad, seccional, despachos a nivel departamental </v>
          </cell>
          <cell r="N40" t="str">
            <v>Alto - 20</v>
          </cell>
        </row>
      </sheetData>
      <sheetData sheetId="6"/>
      <sheetData sheetId="7"/>
      <sheetData sheetId="8">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C54"/>
        </row>
      </sheetData>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pe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2- Análisis de Contexto "/>
      <sheetName val="3- Estrategias "/>
      <sheetName val="Conceptos 37001 "/>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U33"/>
  <sheetViews>
    <sheetView showGridLines="0" topLeftCell="A4" zoomScale="90" zoomScaleNormal="90" workbookViewId="0">
      <selection activeCell="L12" sqref="L12"/>
    </sheetView>
  </sheetViews>
  <sheetFormatPr baseColWidth="10" defaultColWidth="11.453125" defaultRowHeight="14.5"/>
  <cols>
    <col min="1" max="1" width="23.453125" style="34" customWidth="1"/>
    <col min="2" max="2" width="14.1796875" style="34" customWidth="1"/>
    <col min="3" max="3" width="15.81640625" style="39" customWidth="1"/>
    <col min="4" max="4" width="12.453125" style="34" customWidth="1"/>
    <col min="5" max="7" width="40" style="34" customWidth="1"/>
    <col min="8" max="8" width="12.453125" style="34" customWidth="1"/>
    <col min="9" max="9" width="4.453125" style="34" customWidth="1"/>
    <col min="10" max="10" width="2.54296875" style="34" customWidth="1"/>
    <col min="11" max="21" width="11.453125" style="253"/>
    <col min="22" max="16384" width="11.453125" style="40"/>
  </cols>
  <sheetData>
    <row r="1" spans="1:21" ht="42" customHeight="1">
      <c r="A1"/>
      <c r="B1" s="33"/>
      <c r="C1" s="284"/>
      <c r="D1" s="284"/>
      <c r="E1" s="284"/>
      <c r="F1" s="284"/>
      <c r="G1"/>
      <c r="H1"/>
      <c r="I1"/>
      <c r="J1"/>
    </row>
    <row r="2" spans="1:21">
      <c r="A2"/>
      <c r="B2"/>
      <c r="C2" s="284"/>
      <c r="D2" s="284"/>
      <c r="E2" s="284"/>
      <c r="F2" s="284"/>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85" t="s">
        <v>0</v>
      </c>
      <c r="B5" s="285"/>
      <c r="C5" s="285"/>
      <c r="D5" s="285"/>
      <c r="E5" s="285"/>
      <c r="F5" s="285"/>
      <c r="G5" s="285"/>
      <c r="H5" s="285"/>
      <c r="I5" s="285"/>
      <c r="J5"/>
    </row>
    <row r="6" spans="1:21">
      <c r="A6"/>
      <c r="B6"/>
      <c r="C6" s="4"/>
      <c r="D6"/>
      <c r="E6"/>
      <c r="F6"/>
      <c r="G6"/>
      <c r="H6"/>
      <c r="I6"/>
      <c r="J6"/>
    </row>
    <row r="7" spans="1:21" s="41" customFormat="1" ht="40.5" customHeight="1">
      <c r="A7" s="286" t="s">
        <v>1</v>
      </c>
      <c r="B7" s="286"/>
      <c r="C7" s="286"/>
      <c r="D7" s="287" t="s">
        <v>2</v>
      </c>
      <c r="E7" s="288"/>
      <c r="F7" s="288"/>
      <c r="G7" s="288"/>
      <c r="H7" s="288"/>
      <c r="I7" s="288"/>
      <c r="J7" s="5"/>
      <c r="K7" s="254"/>
      <c r="L7" s="254"/>
      <c r="M7" s="254"/>
      <c r="N7" s="254"/>
      <c r="O7" s="254"/>
      <c r="P7" s="254"/>
      <c r="Q7" s="254"/>
      <c r="R7" s="254"/>
      <c r="S7" s="254"/>
      <c r="T7" s="254"/>
      <c r="U7" s="254"/>
    </row>
    <row r="8" spans="1:21" s="41" customFormat="1" ht="16.899999999999999" customHeight="1">
      <c r="A8" s="35"/>
      <c r="B8" s="36"/>
      <c r="C8" s="36"/>
      <c r="D8" s="7"/>
      <c r="E8" s="6"/>
      <c r="F8" s="5"/>
      <c r="G8" s="5"/>
      <c r="H8" s="5"/>
      <c r="I8" s="5"/>
      <c r="J8" s="5"/>
      <c r="K8" s="254"/>
      <c r="L8" s="254"/>
      <c r="M8" s="254"/>
      <c r="N8" s="254"/>
      <c r="O8" s="254"/>
      <c r="P8" s="254"/>
      <c r="Q8" s="254"/>
      <c r="R8" s="254"/>
      <c r="S8" s="254"/>
      <c r="T8" s="254"/>
      <c r="U8" s="254"/>
    </row>
    <row r="9" spans="1:21" s="41" customFormat="1" ht="56.25" customHeight="1">
      <c r="A9" s="286" t="s">
        <v>3</v>
      </c>
      <c r="B9" s="286"/>
      <c r="C9" s="286"/>
      <c r="D9" s="32" t="s">
        <v>4</v>
      </c>
      <c r="E9" s="287" t="s">
        <v>530</v>
      </c>
      <c r="F9" s="287"/>
      <c r="G9" s="287"/>
      <c r="H9" s="287"/>
      <c r="I9" s="287"/>
      <c r="J9" s="5"/>
      <c r="K9" s="254"/>
      <c r="L9" s="254"/>
      <c r="M9" s="254"/>
      <c r="N9" s="254"/>
      <c r="O9" s="254"/>
      <c r="P9" s="254"/>
      <c r="Q9" s="254"/>
      <c r="R9" s="254"/>
      <c r="S9" s="254"/>
      <c r="T9" s="254"/>
      <c r="U9" s="254"/>
    </row>
    <row r="10" spans="1:21" ht="19.5" customHeight="1">
      <c r="A10" s="37"/>
      <c r="B10" s="37"/>
      <c r="C10" s="38"/>
      <c r="D10"/>
      <c r="E10"/>
      <c r="F10"/>
      <c r="G10"/>
      <c r="H10"/>
      <c r="I10"/>
      <c r="J10"/>
    </row>
    <row r="11" spans="1:21" ht="40.5" customHeight="1">
      <c r="A11" s="286" t="s">
        <v>6</v>
      </c>
      <c r="B11" s="286"/>
      <c r="C11" s="286"/>
      <c r="D11" s="290"/>
      <c r="E11" s="290"/>
      <c r="F11" s="290"/>
      <c r="G11" s="290"/>
      <c r="H11" s="290"/>
      <c r="I11" s="290"/>
      <c r="J11"/>
    </row>
    <row r="12" spans="1:21" s="41" customFormat="1" ht="40.5" customHeight="1">
      <c r="A12" s="286" t="s">
        <v>8</v>
      </c>
      <c r="B12" s="286"/>
      <c r="C12" s="286"/>
      <c r="D12" s="287"/>
      <c r="E12" s="287"/>
      <c r="F12" s="287"/>
      <c r="G12" s="287"/>
      <c r="H12" s="287"/>
      <c r="I12" s="287"/>
      <c r="J12" s="5"/>
      <c r="K12" s="254"/>
      <c r="L12" s="254"/>
      <c r="M12" s="254"/>
      <c r="N12" s="254"/>
      <c r="O12" s="254"/>
      <c r="P12" s="254"/>
      <c r="Q12" s="254"/>
      <c r="R12" s="254"/>
      <c r="S12" s="254"/>
      <c r="T12" s="254"/>
      <c r="U12" s="254"/>
    </row>
    <row r="13" spans="1:21" s="41" customFormat="1" ht="40.5" customHeight="1">
      <c r="A13" s="286" t="s">
        <v>9</v>
      </c>
      <c r="B13" s="286"/>
      <c r="C13" s="286"/>
      <c r="D13" s="287" t="s">
        <v>527</v>
      </c>
      <c r="E13" s="287"/>
      <c r="F13" s="287"/>
      <c r="G13" s="287"/>
      <c r="H13" s="287"/>
      <c r="I13" s="287"/>
      <c r="J13" s="5"/>
      <c r="K13" s="254"/>
      <c r="L13" s="254"/>
      <c r="M13" s="254"/>
      <c r="N13" s="254"/>
      <c r="O13" s="254"/>
      <c r="P13" s="254"/>
      <c r="Q13" s="254"/>
      <c r="R13" s="254"/>
      <c r="S13" s="254"/>
      <c r="T13" s="254"/>
      <c r="U13" s="254"/>
    </row>
    <row r="14" spans="1:21" s="41" customFormat="1" ht="40.5" customHeight="1">
      <c r="A14" s="286" t="s">
        <v>10</v>
      </c>
      <c r="B14" s="286"/>
      <c r="C14" s="286"/>
      <c r="D14" s="287"/>
      <c r="E14" s="287"/>
      <c r="F14" s="287"/>
      <c r="G14" s="287"/>
      <c r="H14" s="287"/>
      <c r="I14" s="287"/>
      <c r="J14" s="5"/>
      <c r="K14" s="254"/>
      <c r="L14" s="254"/>
      <c r="M14" s="254"/>
      <c r="N14" s="254"/>
      <c r="O14" s="254"/>
      <c r="P14" s="254"/>
      <c r="Q14" s="254"/>
      <c r="R14" s="254"/>
      <c r="S14" s="254"/>
      <c r="T14" s="254"/>
      <c r="U14" s="254"/>
    </row>
    <row r="15" spans="1:21">
      <c r="A15" s="37"/>
      <c r="B15" s="37"/>
      <c r="C15" s="38"/>
      <c r="D15"/>
      <c r="E15"/>
      <c r="F15"/>
      <c r="G15"/>
      <c r="H15"/>
      <c r="I15"/>
      <c r="J15"/>
    </row>
    <row r="16" spans="1:21" s="41" customFormat="1" ht="22.5" customHeight="1">
      <c r="A16" s="286" t="s">
        <v>11</v>
      </c>
      <c r="B16" s="286"/>
      <c r="C16" s="286"/>
      <c r="D16" s="289">
        <v>45382</v>
      </c>
      <c r="E16" s="289"/>
      <c r="F16" s="289"/>
      <c r="G16" s="289"/>
      <c r="H16" s="289"/>
      <c r="I16" s="289"/>
      <c r="J16" s="5"/>
      <c r="K16" s="254"/>
      <c r="L16" s="254"/>
      <c r="M16" s="254"/>
      <c r="N16" s="254"/>
      <c r="O16" s="254"/>
      <c r="P16" s="254"/>
      <c r="Q16" s="254"/>
      <c r="R16" s="254"/>
      <c r="S16" s="254"/>
      <c r="T16" s="254"/>
      <c r="U16" s="254"/>
    </row>
    <row r="17" spans="1:10" ht="15" customHeight="1">
      <c r="A17"/>
      <c r="B17"/>
      <c r="C17" s="4"/>
      <c r="D17"/>
      <c r="E17"/>
      <c r="F17"/>
      <c r="G17"/>
      <c r="H17"/>
      <c r="I17"/>
      <c r="J17"/>
    </row>
    <row r="18" spans="1:10">
      <c r="A18"/>
      <c r="B18"/>
      <c r="C18" s="4"/>
      <c r="D18"/>
      <c r="E18"/>
      <c r="F18"/>
      <c r="G18"/>
      <c r="H18"/>
      <c r="I18"/>
      <c r="J18"/>
    </row>
    <row r="19" spans="1:10" ht="15" thickBot="1">
      <c r="A19"/>
      <c r="B19"/>
      <c r="C19" s="4"/>
      <c r="D19"/>
      <c r="E19"/>
      <c r="F19"/>
      <c r="G19"/>
      <c r="H19"/>
      <c r="I19"/>
      <c r="J19"/>
    </row>
    <row r="20" spans="1:10">
      <c r="A20"/>
      <c r="B20"/>
      <c r="C20" s="4"/>
      <c r="D20" s="255" t="s">
        <v>12</v>
      </c>
      <c r="E20" s="256" t="s">
        <v>13</v>
      </c>
      <c r="F20" s="256" t="s">
        <v>14</v>
      </c>
      <c r="G20" s="256" t="s">
        <v>15</v>
      </c>
      <c r="H20"/>
      <c r="I20"/>
      <c r="J20"/>
    </row>
    <row r="21" spans="1:10" ht="15" thickBot="1">
      <c r="A21"/>
      <c r="B21"/>
      <c r="C21" s="4"/>
      <c r="D21" s="257" t="s">
        <v>16</v>
      </c>
      <c r="E21" s="258" t="s">
        <v>17</v>
      </c>
      <c r="F21" s="258" t="s">
        <v>18</v>
      </c>
      <c r="G21" s="258" t="s">
        <v>19</v>
      </c>
      <c r="H21"/>
      <c r="I21"/>
      <c r="J21"/>
    </row>
    <row r="22" spans="1:10">
      <c r="A22"/>
      <c r="B22"/>
      <c r="C22" s="4"/>
      <c r="D22" s="259" t="s">
        <v>20</v>
      </c>
      <c r="E22" s="260" t="s">
        <v>11</v>
      </c>
      <c r="F22" s="260" t="s">
        <v>11</v>
      </c>
      <c r="G22" s="260" t="s">
        <v>11</v>
      </c>
      <c r="H22"/>
      <c r="I22"/>
      <c r="J22"/>
    </row>
    <row r="23" spans="1:10" ht="15" thickBot="1">
      <c r="A23"/>
      <c r="B23"/>
      <c r="C23" s="4"/>
      <c r="D23" s="257">
        <v>1</v>
      </c>
      <c r="E23" s="261">
        <v>45243</v>
      </c>
      <c r="F23" s="261">
        <v>45272</v>
      </c>
      <c r="G23" s="261">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workbookViewId="0">
      <selection activeCell="L6" sqref="L6"/>
    </sheetView>
  </sheetViews>
  <sheetFormatPr baseColWidth="10" defaultColWidth="11.453125" defaultRowHeight="14.5"/>
  <sheetData>
    <row r="1" spans="2:10" ht="9" customHeight="1"/>
    <row r="2" spans="2:10" ht="27" customHeight="1">
      <c r="B2" s="291" t="s">
        <v>21</v>
      </c>
      <c r="C2" s="291"/>
      <c r="D2" s="291"/>
      <c r="E2" s="291"/>
      <c r="F2" s="291"/>
      <c r="G2" s="291"/>
      <c r="H2" s="291"/>
      <c r="I2" s="291"/>
      <c r="J2" s="291"/>
    </row>
    <row r="3" spans="2:10" ht="5.25" customHeight="1" thickBot="1"/>
    <row r="4" spans="2:10" ht="15" customHeight="1">
      <c r="B4" s="292" t="s">
        <v>22</v>
      </c>
      <c r="C4" s="293"/>
      <c r="D4" s="293"/>
      <c r="E4" s="293"/>
      <c r="F4" s="293"/>
      <c r="G4" s="293"/>
      <c r="H4" s="293"/>
      <c r="I4" s="293"/>
      <c r="J4" s="294"/>
    </row>
    <row r="5" spans="2:10">
      <c r="B5" s="295"/>
      <c r="C5" s="296"/>
      <c r="D5" s="296"/>
      <c r="E5" s="296"/>
      <c r="F5" s="296"/>
      <c r="G5" s="296"/>
      <c r="H5" s="296"/>
      <c r="I5" s="296"/>
      <c r="J5" s="297"/>
    </row>
    <row r="6" spans="2:10">
      <c r="B6" s="295"/>
      <c r="C6" s="296"/>
      <c r="D6" s="296"/>
      <c r="E6" s="296"/>
      <c r="F6" s="296"/>
      <c r="G6" s="296"/>
      <c r="H6" s="296"/>
      <c r="I6" s="296"/>
      <c r="J6" s="297"/>
    </row>
    <row r="7" spans="2:10" ht="15" thickBot="1">
      <c r="B7" s="298"/>
      <c r="C7" s="299"/>
      <c r="D7" s="299"/>
      <c r="E7" s="299"/>
      <c r="F7" s="299"/>
      <c r="G7" s="299"/>
      <c r="H7" s="299"/>
      <c r="I7" s="299"/>
      <c r="J7" s="300"/>
    </row>
    <row r="8" spans="2:10" ht="6.75" customHeight="1" thickBot="1"/>
    <row r="9" spans="2:10" ht="15" customHeight="1">
      <c r="B9" s="292" t="s">
        <v>23</v>
      </c>
      <c r="C9" s="293"/>
      <c r="D9" s="293"/>
      <c r="E9" s="293"/>
      <c r="F9" s="293"/>
      <c r="G9" s="293"/>
      <c r="H9" s="293"/>
      <c r="I9" s="293"/>
      <c r="J9" s="294"/>
    </row>
    <row r="10" spans="2:10">
      <c r="B10" s="295"/>
      <c r="C10" s="296"/>
      <c r="D10" s="296"/>
      <c r="E10" s="296"/>
      <c r="F10" s="296"/>
      <c r="G10" s="296"/>
      <c r="H10" s="296"/>
      <c r="I10" s="296"/>
      <c r="J10" s="297"/>
    </row>
    <row r="11" spans="2:10">
      <c r="B11" s="295"/>
      <c r="C11" s="296"/>
      <c r="D11" s="296"/>
      <c r="E11" s="296"/>
      <c r="F11" s="296"/>
      <c r="G11" s="296"/>
      <c r="H11" s="296"/>
      <c r="I11" s="296"/>
      <c r="J11" s="297"/>
    </row>
    <row r="12" spans="2:10">
      <c r="B12" s="295"/>
      <c r="C12" s="296"/>
      <c r="D12" s="296"/>
      <c r="E12" s="296"/>
      <c r="F12" s="296"/>
      <c r="G12" s="296"/>
      <c r="H12" s="296"/>
      <c r="I12" s="296"/>
      <c r="J12" s="297"/>
    </row>
    <row r="13" spans="2:10">
      <c r="B13" s="295"/>
      <c r="C13" s="296"/>
      <c r="D13" s="296"/>
      <c r="E13" s="296"/>
      <c r="F13" s="296"/>
      <c r="G13" s="296"/>
      <c r="H13" s="296"/>
      <c r="I13" s="296"/>
      <c r="J13" s="297"/>
    </row>
    <row r="14" spans="2:10">
      <c r="B14" s="295"/>
      <c r="C14" s="296"/>
      <c r="D14" s="296"/>
      <c r="E14" s="296"/>
      <c r="F14" s="296"/>
      <c r="G14" s="296"/>
      <c r="H14" s="296"/>
      <c r="I14" s="296"/>
      <c r="J14" s="297"/>
    </row>
    <row r="15" spans="2:10" ht="7.5" customHeight="1" thickBot="1">
      <c r="B15" s="298"/>
      <c r="C15" s="299"/>
      <c r="D15" s="299"/>
      <c r="E15" s="299"/>
      <c r="F15" s="299"/>
      <c r="G15" s="299"/>
      <c r="H15" s="299"/>
      <c r="I15" s="299"/>
      <c r="J15" s="300"/>
    </row>
    <row r="16" spans="2:10" ht="15" customHeight="1" thickBot="1"/>
    <row r="17" spans="2:10">
      <c r="B17" s="292" t="s">
        <v>24</v>
      </c>
      <c r="C17" s="293"/>
      <c r="D17" s="293"/>
      <c r="E17" s="293"/>
      <c r="F17" s="293"/>
      <c r="G17" s="293"/>
      <c r="H17" s="293"/>
      <c r="I17" s="293"/>
      <c r="J17" s="294"/>
    </row>
    <row r="18" spans="2:10">
      <c r="B18" s="295"/>
      <c r="C18" s="296"/>
      <c r="D18" s="296"/>
      <c r="E18" s="296"/>
      <c r="F18" s="296"/>
      <c r="G18" s="296"/>
      <c r="H18" s="296"/>
      <c r="I18" s="296"/>
      <c r="J18" s="297"/>
    </row>
    <row r="19" spans="2:10">
      <c r="B19" s="295"/>
      <c r="C19" s="296"/>
      <c r="D19" s="296"/>
      <c r="E19" s="296"/>
      <c r="F19" s="296"/>
      <c r="G19" s="296"/>
      <c r="H19" s="296"/>
      <c r="I19" s="296"/>
      <c r="J19" s="297"/>
    </row>
    <row r="20" spans="2:10" ht="6" customHeight="1" thickBot="1">
      <c r="B20" s="298"/>
      <c r="C20" s="299"/>
      <c r="D20" s="299"/>
      <c r="E20" s="299"/>
      <c r="F20" s="299"/>
      <c r="G20" s="299"/>
      <c r="H20" s="299"/>
      <c r="I20" s="299"/>
      <c r="J20" s="300"/>
    </row>
    <row r="21" spans="2:10" ht="15" customHeight="1" thickBot="1"/>
    <row r="22" spans="2:10">
      <c r="B22" s="292" t="s">
        <v>25</v>
      </c>
      <c r="C22" s="293"/>
      <c r="D22" s="293"/>
      <c r="E22" s="293"/>
      <c r="F22" s="293"/>
      <c r="G22" s="293"/>
      <c r="H22" s="293"/>
      <c r="I22" s="293"/>
      <c r="J22" s="294"/>
    </row>
    <row r="23" spans="2:10">
      <c r="B23" s="295"/>
      <c r="C23" s="296"/>
      <c r="D23" s="296"/>
      <c r="E23" s="296"/>
      <c r="F23" s="296"/>
      <c r="G23" s="296"/>
      <c r="H23" s="296"/>
      <c r="I23" s="296"/>
      <c r="J23" s="297"/>
    </row>
    <row r="24" spans="2:10">
      <c r="B24" s="295"/>
      <c r="C24" s="296"/>
      <c r="D24" s="296"/>
      <c r="E24" s="296"/>
      <c r="F24" s="296"/>
      <c r="G24" s="296"/>
      <c r="H24" s="296"/>
      <c r="I24" s="296"/>
      <c r="J24" s="297"/>
    </row>
    <row r="25" spans="2:10">
      <c r="B25" s="295"/>
      <c r="C25" s="296"/>
      <c r="D25" s="296"/>
      <c r="E25" s="296"/>
      <c r="F25" s="296"/>
      <c r="G25" s="296"/>
      <c r="H25" s="296"/>
      <c r="I25" s="296"/>
      <c r="J25" s="297"/>
    </row>
    <row r="26" spans="2:10">
      <c r="B26" s="295"/>
      <c r="C26" s="296"/>
      <c r="D26" s="296"/>
      <c r="E26" s="296"/>
      <c r="F26" s="296"/>
      <c r="G26" s="296"/>
      <c r="H26" s="296"/>
      <c r="I26" s="296"/>
      <c r="J26" s="297"/>
    </row>
    <row r="27" spans="2:10">
      <c r="B27" s="295"/>
      <c r="C27" s="296"/>
      <c r="D27" s="296"/>
      <c r="E27" s="296"/>
      <c r="F27" s="296"/>
      <c r="G27" s="296"/>
      <c r="H27" s="296"/>
      <c r="I27" s="296"/>
      <c r="J27" s="297"/>
    </row>
    <row r="28" spans="2:10">
      <c r="B28" s="295"/>
      <c r="C28" s="296"/>
      <c r="D28" s="296"/>
      <c r="E28" s="296"/>
      <c r="F28" s="296"/>
      <c r="G28" s="296"/>
      <c r="H28" s="296"/>
      <c r="I28" s="296"/>
      <c r="J28" s="297"/>
    </row>
    <row r="29" spans="2:10">
      <c r="B29" s="295"/>
      <c r="C29" s="296"/>
      <c r="D29" s="296"/>
      <c r="E29" s="296"/>
      <c r="F29" s="296"/>
      <c r="G29" s="296"/>
      <c r="H29" s="296"/>
      <c r="I29" s="296"/>
      <c r="J29" s="297"/>
    </row>
    <row r="30" spans="2:10" ht="15" thickBot="1">
      <c r="B30" s="298"/>
      <c r="C30" s="299"/>
      <c r="D30" s="299"/>
      <c r="E30" s="299"/>
      <c r="F30" s="299"/>
      <c r="G30" s="299"/>
      <c r="H30" s="299"/>
      <c r="I30" s="299"/>
      <c r="J30" s="30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FF00"/>
  </sheetPr>
  <dimension ref="A1:J81"/>
  <sheetViews>
    <sheetView showGridLines="0" view="pageBreakPreview" zoomScale="70" zoomScaleNormal="96" zoomScaleSheetLayoutView="70" workbookViewId="0">
      <selection activeCell="E6" sqref="E6"/>
    </sheetView>
  </sheetViews>
  <sheetFormatPr baseColWidth="10" defaultColWidth="10.453125" defaultRowHeight="14"/>
  <cols>
    <col min="1" max="1" width="53.26953125" style="95" customWidth="1"/>
    <col min="2" max="2" width="15.453125" style="96" customWidth="1"/>
    <col min="3" max="3" width="65.7265625" style="82" customWidth="1"/>
    <col min="4" max="4" width="16.81640625" style="96" customWidth="1"/>
    <col min="5" max="5" width="75.7265625" style="82" customWidth="1"/>
    <col min="6" max="6" width="4.7265625" style="82" customWidth="1"/>
    <col min="7" max="16384" width="10.453125" style="82"/>
  </cols>
  <sheetData>
    <row r="1" spans="1:8" ht="79.900000000000006" customHeight="1">
      <c r="A1" s="103"/>
      <c r="B1" s="306" t="s">
        <v>26</v>
      </c>
      <c r="C1" s="306"/>
      <c r="D1" s="306"/>
      <c r="E1" s="103"/>
      <c r="F1" s="104"/>
      <c r="G1" s="104"/>
      <c r="H1" s="104"/>
    </row>
    <row r="2" spans="1:8" s="43" customFormat="1" ht="37.5" customHeight="1">
      <c r="A2" s="44" t="s">
        <v>27</v>
      </c>
      <c r="B2" s="307" t="s">
        <v>28</v>
      </c>
      <c r="C2" s="308"/>
      <c r="D2" s="45" t="s">
        <v>29</v>
      </c>
      <c r="E2" s="46" t="s">
        <v>30</v>
      </c>
    </row>
    <row r="3" spans="1:8" s="43" customFormat="1" ht="16.899999999999999" customHeight="1">
      <c r="A3" s="47"/>
      <c r="B3" s="48"/>
      <c r="C3" s="49"/>
      <c r="D3" s="50"/>
      <c r="E3" s="49"/>
    </row>
    <row r="4" spans="1:8" s="43" customFormat="1" ht="20.25" customHeight="1">
      <c r="A4" s="44" t="s">
        <v>31</v>
      </c>
      <c r="B4" s="309" t="s">
        <v>32</v>
      </c>
      <c r="C4" s="310"/>
      <c r="D4" s="310"/>
      <c r="E4" s="310"/>
    </row>
    <row r="5" spans="1:8" s="43" customFormat="1" ht="32.25" customHeight="1">
      <c r="A5" s="311" t="s">
        <v>33</v>
      </c>
      <c r="B5" s="312" t="s">
        <v>34</v>
      </c>
      <c r="C5" s="313"/>
      <c r="D5" s="314"/>
      <c r="E5" s="111" t="s">
        <v>35</v>
      </c>
    </row>
    <row r="6" spans="1:8" s="43" customFormat="1" ht="97.5" customHeight="1">
      <c r="A6" s="311"/>
      <c r="B6" s="315" t="s">
        <v>36</v>
      </c>
      <c r="C6" s="316"/>
      <c r="D6" s="317"/>
      <c r="E6" s="81"/>
    </row>
    <row r="7" spans="1:8" ht="21" customHeight="1">
      <c r="A7" s="84"/>
      <c r="B7" s="85"/>
      <c r="D7" s="83"/>
      <c r="E7" s="83"/>
    </row>
    <row r="8" spans="1:8" ht="19.899999999999999" customHeight="1">
      <c r="A8" s="303" t="s">
        <v>37</v>
      </c>
      <c r="B8" s="303"/>
      <c r="C8" s="303"/>
      <c r="D8" s="303"/>
      <c r="E8" s="303"/>
    </row>
    <row r="9" spans="1:8" ht="19.899999999999999" customHeight="1">
      <c r="A9" s="105" t="s">
        <v>38</v>
      </c>
      <c r="B9" s="105" t="s">
        <v>39</v>
      </c>
      <c r="C9" s="105" t="s">
        <v>40</v>
      </c>
      <c r="D9" s="105" t="s">
        <v>41</v>
      </c>
      <c r="E9" s="105" t="s">
        <v>42</v>
      </c>
    </row>
    <row r="10" spans="1:8" s="88" customFormat="1" ht="70">
      <c r="A10" s="318" t="s">
        <v>43</v>
      </c>
      <c r="B10" s="86">
        <v>1</v>
      </c>
      <c r="C10" s="97" t="s">
        <v>44</v>
      </c>
      <c r="D10" s="87">
        <v>1</v>
      </c>
      <c r="E10" s="97" t="s">
        <v>45</v>
      </c>
    </row>
    <row r="11" spans="1:8" s="88" customFormat="1" ht="42">
      <c r="A11" s="318"/>
      <c r="B11" s="86">
        <v>2</v>
      </c>
      <c r="C11" s="97" t="s">
        <v>46</v>
      </c>
      <c r="D11" s="87"/>
      <c r="E11" s="97"/>
    </row>
    <row r="12" spans="1:8" ht="28">
      <c r="A12" s="319" t="s">
        <v>47</v>
      </c>
      <c r="B12" s="89">
        <v>3</v>
      </c>
      <c r="C12" s="102" t="s">
        <v>48</v>
      </c>
      <c r="D12" s="89">
        <v>2</v>
      </c>
      <c r="E12" s="102" t="s">
        <v>49</v>
      </c>
    </row>
    <row r="13" spans="1:8" ht="28">
      <c r="A13" s="319"/>
      <c r="B13" s="89">
        <v>4</v>
      </c>
      <c r="C13" s="102" t="s">
        <v>50</v>
      </c>
      <c r="D13" s="89"/>
      <c r="E13" s="102"/>
    </row>
    <row r="14" spans="1:8" ht="42">
      <c r="A14" s="319"/>
      <c r="B14" s="89">
        <v>5</v>
      </c>
      <c r="C14" s="102" t="s">
        <v>51</v>
      </c>
      <c r="D14" s="89"/>
      <c r="E14" s="102"/>
    </row>
    <row r="15" spans="1:8" ht="28">
      <c r="A15" s="304" t="s">
        <v>52</v>
      </c>
      <c r="B15" s="89">
        <v>6</v>
      </c>
      <c r="C15" s="102" t="s">
        <v>53</v>
      </c>
      <c r="D15" s="89">
        <v>3</v>
      </c>
      <c r="E15" s="97" t="s">
        <v>54</v>
      </c>
    </row>
    <row r="16" spans="1:8" ht="28">
      <c r="A16" s="304"/>
      <c r="B16" s="89">
        <v>7</v>
      </c>
      <c r="C16" s="102" t="s">
        <v>55</v>
      </c>
      <c r="D16" s="89">
        <v>4</v>
      </c>
      <c r="E16" s="97" t="s">
        <v>56</v>
      </c>
    </row>
    <row r="17" spans="1:10" ht="28">
      <c r="A17" s="304"/>
      <c r="B17" s="89">
        <v>8</v>
      </c>
      <c r="C17" s="102" t="s">
        <v>57</v>
      </c>
      <c r="D17" s="89"/>
      <c r="E17" s="101"/>
    </row>
    <row r="18" spans="1:10">
      <c r="A18" s="304"/>
      <c r="B18" s="89">
        <v>9</v>
      </c>
      <c r="C18" s="102" t="s">
        <v>58</v>
      </c>
      <c r="D18" s="89"/>
      <c r="E18" s="102"/>
    </row>
    <row r="19" spans="1:10" ht="28">
      <c r="A19" s="304"/>
      <c r="B19" s="89">
        <v>10</v>
      </c>
      <c r="C19" s="102" t="s">
        <v>59</v>
      </c>
      <c r="D19" s="89"/>
      <c r="E19" s="97"/>
      <c r="J19" s="90"/>
    </row>
    <row r="20" spans="1:10">
      <c r="A20" s="304"/>
      <c r="B20" s="89">
        <v>11</v>
      </c>
      <c r="C20" s="102" t="s">
        <v>60</v>
      </c>
      <c r="D20" s="89"/>
      <c r="E20" s="102"/>
      <c r="J20" s="90"/>
    </row>
    <row r="21" spans="1:10" ht="28">
      <c r="A21" s="304"/>
      <c r="B21" s="89">
        <v>12</v>
      </c>
      <c r="C21" s="102" t="s">
        <v>61</v>
      </c>
      <c r="D21" s="89"/>
      <c r="E21" s="102"/>
      <c r="J21" s="90"/>
    </row>
    <row r="22" spans="1:10" ht="28">
      <c r="A22" s="304" t="s">
        <v>62</v>
      </c>
      <c r="B22" s="89">
        <v>13</v>
      </c>
      <c r="C22" s="97" t="s">
        <v>63</v>
      </c>
      <c r="D22" s="86">
        <v>5</v>
      </c>
      <c r="E22" s="97" t="s">
        <v>64</v>
      </c>
    </row>
    <row r="23" spans="1:10" ht="28">
      <c r="A23" s="304"/>
      <c r="B23" s="89">
        <v>14</v>
      </c>
      <c r="C23" s="97" t="s">
        <v>65</v>
      </c>
      <c r="D23" s="86">
        <v>6</v>
      </c>
      <c r="E23" s="97" t="s">
        <v>66</v>
      </c>
    </row>
    <row r="24" spans="1:10" ht="28">
      <c r="A24" s="304"/>
      <c r="B24" s="89">
        <v>15</v>
      </c>
      <c r="C24" s="97" t="s">
        <v>67</v>
      </c>
      <c r="D24" s="86">
        <v>7</v>
      </c>
      <c r="E24" s="97" t="s">
        <v>68</v>
      </c>
    </row>
    <row r="25" spans="1:10" ht="56">
      <c r="A25" s="304"/>
      <c r="B25" s="89">
        <v>16</v>
      </c>
      <c r="C25" s="97" t="s">
        <v>69</v>
      </c>
      <c r="D25" s="86"/>
      <c r="E25" s="97"/>
    </row>
    <row r="26" spans="1:10" ht="28">
      <c r="A26" s="106" t="s">
        <v>70</v>
      </c>
      <c r="B26" s="89">
        <v>17</v>
      </c>
      <c r="C26" s="97" t="s">
        <v>71</v>
      </c>
      <c r="D26" s="86">
        <v>8</v>
      </c>
      <c r="E26" s="97" t="s">
        <v>72</v>
      </c>
    </row>
    <row r="27" spans="1:10" ht="28">
      <c r="A27" s="304" t="s">
        <v>73</v>
      </c>
      <c r="B27" s="89">
        <v>18</v>
      </c>
      <c r="C27" s="99" t="s">
        <v>74</v>
      </c>
      <c r="D27" s="89"/>
      <c r="E27" s="102"/>
    </row>
    <row r="28" spans="1:10" ht="46.5" customHeight="1">
      <c r="A28" s="304"/>
      <c r="B28" s="89">
        <v>19</v>
      </c>
      <c r="C28" s="99" t="s">
        <v>75</v>
      </c>
      <c r="D28" s="89"/>
      <c r="E28" s="102"/>
    </row>
    <row r="29" spans="1:10" ht="19.899999999999999" customHeight="1">
      <c r="A29" s="303" t="s">
        <v>76</v>
      </c>
      <c r="B29" s="303"/>
      <c r="C29" s="303"/>
      <c r="D29" s="303"/>
      <c r="E29" s="303"/>
    </row>
    <row r="30" spans="1:10" ht="19.899999999999999" customHeight="1">
      <c r="A30" s="105" t="s">
        <v>38</v>
      </c>
      <c r="B30" s="105" t="s">
        <v>39</v>
      </c>
      <c r="C30" s="105" t="s">
        <v>77</v>
      </c>
      <c r="D30" s="105" t="s">
        <v>41</v>
      </c>
      <c r="E30" s="105" t="s">
        <v>78</v>
      </c>
    </row>
    <row r="31" spans="1:10" ht="70">
      <c r="A31" s="304" t="s">
        <v>79</v>
      </c>
      <c r="B31" s="86">
        <v>1</v>
      </c>
      <c r="C31" s="97" t="s">
        <v>80</v>
      </c>
      <c r="D31" s="86">
        <v>1</v>
      </c>
      <c r="E31" s="97" t="s">
        <v>81</v>
      </c>
    </row>
    <row r="32" spans="1:10" ht="42">
      <c r="A32" s="304"/>
      <c r="B32" s="86">
        <v>2</v>
      </c>
      <c r="C32" s="97" t="s">
        <v>82</v>
      </c>
      <c r="D32" s="86">
        <v>2</v>
      </c>
      <c r="E32" s="97" t="s">
        <v>83</v>
      </c>
    </row>
    <row r="33" spans="1:5" ht="28">
      <c r="A33" s="304"/>
      <c r="B33" s="86"/>
      <c r="C33" s="97"/>
      <c r="D33" s="86">
        <v>3</v>
      </c>
      <c r="E33" s="97" t="s">
        <v>84</v>
      </c>
    </row>
    <row r="34" spans="1:5" ht="28">
      <c r="A34" s="304"/>
      <c r="B34" s="86"/>
      <c r="C34" s="97"/>
      <c r="D34" s="86">
        <v>4</v>
      </c>
      <c r="E34" s="97" t="s">
        <v>85</v>
      </c>
    </row>
    <row r="35" spans="1:5" ht="28">
      <c r="A35" s="304"/>
      <c r="B35" s="86"/>
      <c r="C35" s="98"/>
      <c r="D35" s="86">
        <v>5</v>
      </c>
      <c r="E35" s="97" t="s">
        <v>86</v>
      </c>
    </row>
    <row r="36" spans="1:5" ht="28">
      <c r="A36" s="304"/>
      <c r="B36" s="86"/>
      <c r="C36" s="99"/>
      <c r="D36" s="86">
        <v>6</v>
      </c>
      <c r="E36" s="97" t="s">
        <v>87</v>
      </c>
    </row>
    <row r="37" spans="1:5">
      <c r="A37" s="304"/>
      <c r="B37" s="86"/>
      <c r="C37" s="99"/>
      <c r="D37" s="86">
        <v>7</v>
      </c>
      <c r="E37" s="99" t="s">
        <v>88</v>
      </c>
    </row>
    <row r="38" spans="1:5">
      <c r="A38" s="304" t="s">
        <v>89</v>
      </c>
      <c r="B38" s="86">
        <v>3</v>
      </c>
      <c r="C38" s="99" t="s">
        <v>90</v>
      </c>
      <c r="D38" s="86">
        <v>8</v>
      </c>
      <c r="E38" s="99" t="s">
        <v>91</v>
      </c>
    </row>
    <row r="39" spans="1:5" ht="28">
      <c r="A39" s="304"/>
      <c r="B39" s="86"/>
      <c r="C39" s="99"/>
      <c r="D39" s="86">
        <v>9</v>
      </c>
      <c r="E39" s="99" t="s">
        <v>92</v>
      </c>
    </row>
    <row r="40" spans="1:5" s="91" customFormat="1" ht="28">
      <c r="A40" s="304"/>
      <c r="B40" s="86"/>
      <c r="C40" s="99"/>
      <c r="D40" s="86">
        <v>10</v>
      </c>
      <c r="E40" s="99" t="s">
        <v>93</v>
      </c>
    </row>
    <row r="41" spans="1:5" s="91" customFormat="1">
      <c r="A41" s="304"/>
      <c r="B41" s="86"/>
      <c r="C41" s="100"/>
      <c r="D41" s="86">
        <v>11</v>
      </c>
      <c r="E41" s="99" t="s">
        <v>94</v>
      </c>
    </row>
    <row r="42" spans="1:5" s="91" customFormat="1" ht="28">
      <c r="A42" s="304" t="s">
        <v>95</v>
      </c>
      <c r="B42" s="86">
        <v>4</v>
      </c>
      <c r="C42" s="97" t="s">
        <v>96</v>
      </c>
      <c r="D42" s="86">
        <v>12</v>
      </c>
      <c r="E42" s="97" t="s">
        <v>97</v>
      </c>
    </row>
    <row r="43" spans="1:5" s="91" customFormat="1">
      <c r="A43" s="304"/>
      <c r="B43" s="86">
        <v>5</v>
      </c>
      <c r="C43" s="97" t="s">
        <v>98</v>
      </c>
      <c r="D43" s="86"/>
      <c r="E43" s="97"/>
    </row>
    <row r="44" spans="1:5" s="91" customFormat="1" ht="42">
      <c r="A44" s="304"/>
      <c r="B44" s="86">
        <v>6</v>
      </c>
      <c r="C44" s="97" t="s">
        <v>99</v>
      </c>
      <c r="D44" s="86">
        <v>13</v>
      </c>
      <c r="E44" s="97" t="s">
        <v>100</v>
      </c>
    </row>
    <row r="45" spans="1:5" s="91" customFormat="1" ht="28">
      <c r="A45" s="304"/>
      <c r="B45" s="86">
        <v>7</v>
      </c>
      <c r="C45" s="97" t="s">
        <v>101</v>
      </c>
      <c r="D45" s="86">
        <v>14</v>
      </c>
      <c r="E45" s="97" t="s">
        <v>102</v>
      </c>
    </row>
    <row r="46" spans="1:5" ht="28">
      <c r="A46" s="304"/>
      <c r="B46" s="86">
        <v>8</v>
      </c>
      <c r="C46" s="97" t="s">
        <v>103</v>
      </c>
      <c r="D46" s="86">
        <v>15</v>
      </c>
      <c r="E46" s="97" t="s">
        <v>104</v>
      </c>
    </row>
    <row r="47" spans="1:5" ht="42">
      <c r="A47" s="304"/>
      <c r="B47" s="86">
        <v>9</v>
      </c>
      <c r="C47" s="97" t="s">
        <v>105</v>
      </c>
      <c r="D47" s="86">
        <v>16</v>
      </c>
      <c r="E47" s="97" t="s">
        <v>106</v>
      </c>
    </row>
    <row r="48" spans="1:5" ht="75.400000000000006" customHeight="1">
      <c r="A48" s="304" t="s">
        <v>107</v>
      </c>
      <c r="B48" s="86">
        <v>10</v>
      </c>
      <c r="C48" s="97" t="s">
        <v>108</v>
      </c>
      <c r="D48" s="86">
        <v>17</v>
      </c>
      <c r="E48" s="97" t="s">
        <v>109</v>
      </c>
    </row>
    <row r="49" spans="1:5" ht="42">
      <c r="A49" s="304"/>
      <c r="B49" s="86">
        <v>11</v>
      </c>
      <c r="C49" s="97" t="s">
        <v>110</v>
      </c>
      <c r="D49" s="87">
        <v>18</v>
      </c>
      <c r="E49" s="97" t="s">
        <v>111</v>
      </c>
    </row>
    <row r="50" spans="1:5" ht="28">
      <c r="A50" s="304"/>
      <c r="B50" s="86">
        <v>12</v>
      </c>
      <c r="C50" s="97" t="s">
        <v>112</v>
      </c>
      <c r="D50" s="87">
        <v>19</v>
      </c>
      <c r="E50" s="97" t="s">
        <v>113</v>
      </c>
    </row>
    <row r="51" spans="1:5" ht="42">
      <c r="A51" s="304" t="s">
        <v>114</v>
      </c>
      <c r="B51" s="86">
        <v>13</v>
      </c>
      <c r="C51" s="97" t="s">
        <v>115</v>
      </c>
      <c r="D51" s="87">
        <v>20</v>
      </c>
      <c r="E51" s="97" t="s">
        <v>116</v>
      </c>
    </row>
    <row r="52" spans="1:5" ht="28">
      <c r="A52" s="304"/>
      <c r="B52" s="86">
        <v>14</v>
      </c>
      <c r="C52" s="97" t="s">
        <v>117</v>
      </c>
      <c r="D52" s="87">
        <v>21</v>
      </c>
      <c r="E52" s="97" t="s">
        <v>118</v>
      </c>
    </row>
    <row r="53" spans="1:5" ht="56">
      <c r="A53" s="304"/>
      <c r="B53" s="86">
        <v>15</v>
      </c>
      <c r="C53" s="97" t="s">
        <v>119</v>
      </c>
      <c r="D53" s="87"/>
      <c r="E53" s="97"/>
    </row>
    <row r="54" spans="1:5" ht="28">
      <c r="A54" s="304"/>
      <c r="B54" s="86">
        <v>16</v>
      </c>
      <c r="C54" s="97" t="s">
        <v>120</v>
      </c>
      <c r="D54" s="87"/>
      <c r="E54" s="97"/>
    </row>
    <row r="55" spans="1:5">
      <c r="A55" s="304"/>
      <c r="B55" s="86">
        <v>17</v>
      </c>
      <c r="C55" s="97" t="s">
        <v>121</v>
      </c>
      <c r="D55" s="87"/>
      <c r="E55" s="97"/>
    </row>
    <row r="56" spans="1:5" ht="28">
      <c r="A56" s="304"/>
      <c r="B56" s="86">
        <v>18</v>
      </c>
      <c r="C56" s="97" t="s">
        <v>122</v>
      </c>
      <c r="D56" s="87"/>
      <c r="E56" s="97"/>
    </row>
    <row r="57" spans="1:5" ht="28">
      <c r="A57" s="304"/>
      <c r="B57" s="86">
        <v>19</v>
      </c>
      <c r="C57" s="97" t="s">
        <v>123</v>
      </c>
      <c r="D57" s="87"/>
      <c r="E57" s="97"/>
    </row>
    <row r="58" spans="1:5" ht="28">
      <c r="A58" s="304"/>
      <c r="B58" s="86">
        <v>20</v>
      </c>
      <c r="C58" s="97" t="s">
        <v>124</v>
      </c>
      <c r="D58" s="87"/>
      <c r="E58" s="97"/>
    </row>
    <row r="59" spans="1:5" ht="42">
      <c r="A59" s="304"/>
      <c r="B59" s="86">
        <v>21</v>
      </c>
      <c r="C59" s="97" t="s">
        <v>125</v>
      </c>
      <c r="D59" s="87"/>
      <c r="E59" s="97"/>
    </row>
    <row r="60" spans="1:5">
      <c r="A60" s="304"/>
      <c r="B60" s="86">
        <v>22</v>
      </c>
      <c r="C60" s="97" t="s">
        <v>126</v>
      </c>
      <c r="D60" s="87"/>
      <c r="E60" s="99"/>
    </row>
    <row r="61" spans="1:5" ht="42">
      <c r="A61" s="304" t="s">
        <v>127</v>
      </c>
      <c r="B61" s="86">
        <v>23</v>
      </c>
      <c r="C61" s="97" t="s">
        <v>128</v>
      </c>
      <c r="D61" s="87">
        <v>22</v>
      </c>
      <c r="E61" s="97" t="s">
        <v>129</v>
      </c>
    </row>
    <row r="62" spans="1:5" ht="28">
      <c r="A62" s="304"/>
      <c r="B62" s="86">
        <v>24</v>
      </c>
      <c r="C62" s="97" t="s">
        <v>130</v>
      </c>
      <c r="D62" s="87">
        <v>23</v>
      </c>
      <c r="E62" s="97" t="s">
        <v>131</v>
      </c>
    </row>
    <row r="63" spans="1:5">
      <c r="A63" s="304"/>
      <c r="B63" s="86">
        <v>25</v>
      </c>
      <c r="C63" s="97" t="s">
        <v>132</v>
      </c>
      <c r="D63" s="87"/>
      <c r="E63" s="97"/>
    </row>
    <row r="64" spans="1:5" ht="42">
      <c r="A64" s="301" t="s">
        <v>133</v>
      </c>
      <c r="B64" s="86">
        <v>26</v>
      </c>
      <c r="C64" s="97" t="s">
        <v>134</v>
      </c>
      <c r="D64" s="87">
        <v>24</v>
      </c>
      <c r="E64" s="97" t="s">
        <v>135</v>
      </c>
    </row>
    <row r="65" spans="1:10" ht="12.75" customHeight="1">
      <c r="A65" s="305"/>
      <c r="B65" s="86"/>
      <c r="C65" s="97"/>
      <c r="D65" s="87"/>
      <c r="E65" s="97"/>
    </row>
    <row r="66" spans="1:10" ht="28">
      <c r="A66" s="304" t="s">
        <v>136</v>
      </c>
      <c r="B66" s="86">
        <v>27</v>
      </c>
      <c r="C66" s="97" t="s">
        <v>137</v>
      </c>
      <c r="D66" s="87">
        <v>25</v>
      </c>
      <c r="E66" s="97" t="s">
        <v>138</v>
      </c>
    </row>
    <row r="67" spans="1:10" ht="33" customHeight="1">
      <c r="A67" s="304"/>
      <c r="B67" s="86"/>
      <c r="C67" s="97"/>
      <c r="D67" s="87">
        <v>26</v>
      </c>
      <c r="E67" s="97" t="s">
        <v>139</v>
      </c>
    </row>
    <row r="68" spans="1:10" ht="28">
      <c r="A68" s="304" t="s">
        <v>140</v>
      </c>
      <c r="B68" s="86">
        <v>28</v>
      </c>
      <c r="C68" s="97" t="s">
        <v>141</v>
      </c>
      <c r="D68" s="87">
        <v>27</v>
      </c>
      <c r="E68" s="97" t="s">
        <v>142</v>
      </c>
    </row>
    <row r="69" spans="1:10" ht="28">
      <c r="A69" s="304"/>
      <c r="B69" s="86">
        <v>29</v>
      </c>
      <c r="C69" s="97" t="s">
        <v>143</v>
      </c>
      <c r="D69" s="87">
        <v>28</v>
      </c>
      <c r="E69" s="97" t="s">
        <v>144</v>
      </c>
    </row>
    <row r="70" spans="1:10" ht="27.75" customHeight="1">
      <c r="A70" s="304"/>
      <c r="B70" s="86"/>
      <c r="C70" s="98"/>
      <c r="D70" s="87">
        <v>29</v>
      </c>
      <c r="E70" s="97" t="s">
        <v>145</v>
      </c>
    </row>
    <row r="71" spans="1:10" ht="27.75" customHeight="1">
      <c r="A71" s="304"/>
      <c r="B71" s="86"/>
      <c r="C71" s="100"/>
      <c r="D71" s="87">
        <v>30</v>
      </c>
      <c r="E71" s="97" t="s">
        <v>146</v>
      </c>
    </row>
    <row r="72" spans="1:10" ht="27.75" customHeight="1">
      <c r="A72" s="304"/>
      <c r="B72" s="86"/>
      <c r="C72" s="97"/>
      <c r="D72" s="87">
        <v>31</v>
      </c>
      <c r="E72" s="97" t="s">
        <v>147</v>
      </c>
    </row>
    <row r="73" spans="1:10" ht="27.75" customHeight="1">
      <c r="A73" s="304"/>
      <c r="B73" s="86"/>
      <c r="C73" s="97"/>
      <c r="D73" s="87">
        <v>32</v>
      </c>
      <c r="E73" s="97" t="s">
        <v>148</v>
      </c>
    </row>
    <row r="74" spans="1:10" ht="27.75" customHeight="1">
      <c r="A74" s="304"/>
      <c r="B74" s="86"/>
      <c r="C74" s="97"/>
      <c r="D74" s="87">
        <v>33</v>
      </c>
      <c r="E74" s="100" t="s">
        <v>149</v>
      </c>
    </row>
    <row r="75" spans="1:10" ht="28">
      <c r="A75" s="304"/>
      <c r="B75" s="86"/>
      <c r="C75" s="97"/>
      <c r="D75" s="87">
        <v>34</v>
      </c>
      <c r="E75" s="97" t="s">
        <v>150</v>
      </c>
    </row>
    <row r="76" spans="1:10" ht="28">
      <c r="A76" s="301" t="s">
        <v>151</v>
      </c>
      <c r="B76" s="86">
        <v>30</v>
      </c>
      <c r="C76" s="97" t="s">
        <v>152</v>
      </c>
      <c r="D76" s="87">
        <v>35</v>
      </c>
      <c r="E76" s="97" t="s">
        <v>153</v>
      </c>
    </row>
    <row r="77" spans="1:10" ht="28">
      <c r="A77" s="302"/>
      <c r="B77" s="86">
        <v>31</v>
      </c>
      <c r="C77" s="97" t="s">
        <v>154</v>
      </c>
      <c r="D77" s="87">
        <v>36</v>
      </c>
      <c r="E77" s="97" t="s">
        <v>155</v>
      </c>
    </row>
    <row r="78" spans="1:10" ht="28">
      <c r="A78" s="302"/>
      <c r="B78" s="86">
        <v>32</v>
      </c>
      <c r="C78" s="97" t="s">
        <v>156</v>
      </c>
      <c r="D78" s="107">
        <v>37</v>
      </c>
      <c r="E78" s="97" t="s">
        <v>157</v>
      </c>
    </row>
    <row r="79" spans="1:10" ht="28">
      <c r="A79" s="302"/>
      <c r="B79" s="86">
        <v>33</v>
      </c>
      <c r="C79" s="97" t="s">
        <v>158</v>
      </c>
      <c r="D79" s="107">
        <v>38</v>
      </c>
      <c r="E79" s="97" t="s">
        <v>159</v>
      </c>
      <c r="J79" s="82" t="s">
        <v>160</v>
      </c>
    </row>
    <row r="80" spans="1:10" ht="42">
      <c r="A80" s="302"/>
      <c r="B80" s="108">
        <v>34</v>
      </c>
      <c r="C80" s="110" t="s">
        <v>161</v>
      </c>
      <c r="D80" s="109">
        <v>39</v>
      </c>
      <c r="E80" s="110" t="s">
        <v>162</v>
      </c>
    </row>
    <row r="81" spans="1:5" ht="72" customHeight="1">
      <c r="A81" s="92"/>
      <c r="B81" s="93"/>
      <c r="C81" s="94"/>
      <c r="D81" s="93"/>
      <c r="E81" s="94"/>
    </row>
  </sheetData>
  <mergeCells count="23">
    <mergeCell ref="B1:D1"/>
    <mergeCell ref="B2:C2"/>
    <mergeCell ref="B4:E4"/>
    <mergeCell ref="A66:A67"/>
    <mergeCell ref="A68:A75"/>
    <mergeCell ref="A5:A6"/>
    <mergeCell ref="B5:D5"/>
    <mergeCell ref="B6:D6"/>
    <mergeCell ref="A8:E8"/>
    <mergeCell ref="A10:A11"/>
    <mergeCell ref="A12:A14"/>
    <mergeCell ref="A15:A21"/>
    <mergeCell ref="A22:A25"/>
    <mergeCell ref="A27:A28"/>
    <mergeCell ref="A76:A80"/>
    <mergeCell ref="A29:E29"/>
    <mergeCell ref="A31:A37"/>
    <mergeCell ref="A38:A41"/>
    <mergeCell ref="A42:A47"/>
    <mergeCell ref="A48:A50"/>
    <mergeCell ref="A51:A60"/>
    <mergeCell ref="A61:A63"/>
    <mergeCell ref="A64:A6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06"/>
  <sheetViews>
    <sheetView showGridLines="0" zoomScaleNormal="100" workbookViewId="0">
      <pane ySplit="5" topLeftCell="A6" activePane="bottomLeft" state="frozen"/>
      <selection pane="bottomLeft" activeCell="N26" sqref="N26"/>
    </sheetView>
  </sheetViews>
  <sheetFormatPr baseColWidth="10" defaultColWidth="10.54296875" defaultRowHeight="14.5"/>
  <cols>
    <col min="1" max="1" width="79.7265625" style="34" customWidth="1"/>
    <col min="2" max="5" width="17.453125" style="34" customWidth="1"/>
    <col min="6" max="6" width="23.453125" style="34" customWidth="1"/>
    <col min="7" max="7" width="3.54296875" style="34" customWidth="1"/>
    <col min="22" max="16384" width="10.54296875" style="34"/>
  </cols>
  <sheetData>
    <row r="1" spans="1:7" ht="59.25" customHeight="1">
      <c r="A1"/>
      <c r="B1" s="320"/>
      <c r="C1" s="320"/>
      <c r="D1" s="320"/>
      <c r="E1" s="320"/>
      <c r="F1"/>
      <c r="G1"/>
    </row>
    <row r="2" spans="1:7">
      <c r="A2"/>
      <c r="B2"/>
      <c r="C2"/>
      <c r="D2"/>
      <c r="E2"/>
      <c r="F2"/>
      <c r="G2"/>
    </row>
    <row r="3" spans="1:7" ht="22.5" customHeight="1">
      <c r="A3" s="321" t="s">
        <v>163</v>
      </c>
      <c r="B3" s="321"/>
      <c r="C3" s="321"/>
      <c r="D3" s="321"/>
      <c r="E3" s="321"/>
      <c r="F3" s="322"/>
      <c r="G3"/>
    </row>
    <row r="4" spans="1:7" ht="21.75" customHeight="1">
      <c r="A4" s="323" t="s">
        <v>164</v>
      </c>
      <c r="B4" s="324" t="s">
        <v>165</v>
      </c>
      <c r="C4" s="324"/>
      <c r="D4" s="324"/>
      <c r="E4" s="324"/>
      <c r="F4" s="325" t="s">
        <v>166</v>
      </c>
      <c r="G4"/>
    </row>
    <row r="5" spans="1:7">
      <c r="A5" s="323"/>
      <c r="B5" s="51" t="s">
        <v>167</v>
      </c>
      <c r="C5" s="51" t="s">
        <v>168</v>
      </c>
      <c r="D5" s="51" t="s">
        <v>169</v>
      </c>
      <c r="E5" s="51" t="s">
        <v>170</v>
      </c>
      <c r="F5" s="326"/>
      <c r="G5"/>
    </row>
    <row r="6" spans="1:7" ht="34.5" customHeight="1">
      <c r="A6" s="52" t="s">
        <v>171</v>
      </c>
      <c r="B6" s="53"/>
      <c r="C6" s="53"/>
      <c r="D6" s="53">
        <v>8.9</v>
      </c>
      <c r="E6" s="53">
        <v>13.16</v>
      </c>
      <c r="F6" s="57" t="s">
        <v>172</v>
      </c>
      <c r="G6"/>
    </row>
    <row r="7" spans="1:7" ht="34.5" customHeight="1">
      <c r="A7" s="52" t="s">
        <v>173</v>
      </c>
      <c r="B7" s="53"/>
      <c r="C7" s="53"/>
      <c r="D7" s="53">
        <v>11</v>
      </c>
      <c r="E7" s="53" t="s">
        <v>174</v>
      </c>
      <c r="F7" s="57" t="s">
        <v>172</v>
      </c>
      <c r="G7"/>
    </row>
    <row r="8" spans="1:7" ht="34.5" customHeight="1">
      <c r="A8" s="52" t="s">
        <v>175</v>
      </c>
      <c r="B8" s="53"/>
      <c r="C8" s="53"/>
      <c r="D8" s="53">
        <v>1</v>
      </c>
      <c r="E8" s="53" t="s">
        <v>176</v>
      </c>
      <c r="F8" s="57" t="s">
        <v>172</v>
      </c>
      <c r="G8"/>
    </row>
    <row r="9" spans="1:7" ht="34.5" customHeight="1">
      <c r="A9" s="52" t="s">
        <v>177</v>
      </c>
      <c r="B9" s="53">
        <v>16</v>
      </c>
      <c r="C9" s="53">
        <v>3.4</v>
      </c>
      <c r="D9" s="53" t="s">
        <v>178</v>
      </c>
      <c r="E9" s="53" t="s">
        <v>179</v>
      </c>
      <c r="F9" s="57" t="s">
        <v>172</v>
      </c>
      <c r="G9"/>
    </row>
    <row r="10" spans="1:7" ht="34.5" customHeight="1">
      <c r="A10" s="52" t="s">
        <v>180</v>
      </c>
      <c r="B10" s="53" t="s">
        <v>181</v>
      </c>
      <c r="C10" s="53">
        <v>7</v>
      </c>
      <c r="D10" s="53" t="s">
        <v>182</v>
      </c>
      <c r="E10" s="53" t="s">
        <v>183</v>
      </c>
      <c r="F10" s="57" t="s">
        <v>172</v>
      </c>
      <c r="G10"/>
    </row>
    <row r="11" spans="1:7" ht="34.5" customHeight="1">
      <c r="A11" s="52" t="s">
        <v>184</v>
      </c>
      <c r="B11" s="53"/>
      <c r="C11" s="53"/>
      <c r="D11" s="53" t="s">
        <v>185</v>
      </c>
      <c r="E11" s="53">
        <v>28</v>
      </c>
      <c r="F11" s="61" t="s">
        <v>172</v>
      </c>
      <c r="G11"/>
    </row>
    <row r="12" spans="1:7" ht="34.5" customHeight="1">
      <c r="A12" s="52" t="s">
        <v>186</v>
      </c>
      <c r="B12" s="53"/>
      <c r="C12" s="53"/>
      <c r="D12" s="53" t="s">
        <v>187</v>
      </c>
      <c r="E12" s="53">
        <v>20.21</v>
      </c>
      <c r="F12" s="57" t="s">
        <v>172</v>
      </c>
      <c r="G12"/>
    </row>
    <row r="13" spans="1:7" ht="34.5" customHeight="1">
      <c r="A13" s="52" t="s">
        <v>188</v>
      </c>
      <c r="B13" s="53"/>
      <c r="C13" s="53"/>
      <c r="D13" s="53" t="s">
        <v>189</v>
      </c>
      <c r="E13" s="53" t="s">
        <v>190</v>
      </c>
      <c r="F13" s="57" t="s">
        <v>172</v>
      </c>
      <c r="G13"/>
    </row>
    <row r="14" spans="1:7" ht="34.5" customHeight="1">
      <c r="A14" s="52" t="s">
        <v>191</v>
      </c>
      <c r="B14" s="53">
        <v>2.17</v>
      </c>
      <c r="C14" s="53">
        <v>8</v>
      </c>
      <c r="D14" s="53">
        <v>1</v>
      </c>
      <c r="E14" s="53" t="s">
        <v>192</v>
      </c>
      <c r="F14" s="57" t="s">
        <v>193</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workbookViewId="0">
      <selection activeCell="E5" sqref="E5"/>
    </sheetView>
  </sheetViews>
  <sheetFormatPr baseColWidth="10" defaultColWidth="11.453125" defaultRowHeight="14"/>
  <cols>
    <col min="1" max="1" width="2.7265625" style="112" customWidth="1"/>
    <col min="2" max="2" width="24.7265625" style="112" customWidth="1"/>
    <col min="3" max="3" width="11.26953125" style="113" customWidth="1"/>
    <col min="4" max="4" width="19.26953125" style="113" customWidth="1"/>
    <col min="5" max="5" width="7.54296875" style="112" customWidth="1"/>
    <col min="6" max="6" width="24.7265625" style="112" customWidth="1"/>
    <col min="7" max="7" width="79.1796875" style="112" customWidth="1"/>
    <col min="8" max="8" width="11.453125" style="112"/>
    <col min="9" max="9" width="32" style="112" customWidth="1"/>
    <col min="10" max="16384" width="11.453125" style="112"/>
  </cols>
  <sheetData>
    <row r="1" spans="2:9" ht="14.5" thickBot="1"/>
    <row r="2" spans="2:9" ht="18">
      <c r="B2" s="358" t="s">
        <v>194</v>
      </c>
      <c r="C2" s="359"/>
      <c r="D2" s="359"/>
      <c r="E2" s="359"/>
      <c r="F2" s="359"/>
      <c r="G2" s="360"/>
    </row>
    <row r="3" spans="2:9">
      <c r="B3" s="361" t="s">
        <v>195</v>
      </c>
      <c r="C3" s="362"/>
      <c r="D3" s="363"/>
      <c r="E3" s="363"/>
      <c r="F3" s="363"/>
      <c r="G3" s="364"/>
    </row>
    <row r="4" spans="2:9" ht="88.5" customHeight="1">
      <c r="B4" s="365" t="s">
        <v>196</v>
      </c>
      <c r="C4" s="366"/>
      <c r="D4" s="366"/>
      <c r="E4" s="366"/>
      <c r="F4" s="366"/>
      <c r="G4" s="367"/>
    </row>
    <row r="5" spans="2:9">
      <c r="B5" s="114"/>
      <c r="C5" s="115"/>
      <c r="D5" s="116"/>
      <c r="E5" s="117"/>
      <c r="F5" s="117"/>
      <c r="G5" s="117"/>
    </row>
    <row r="6" spans="2:9" ht="16.5" customHeight="1">
      <c r="B6" s="368" t="s">
        <v>197</v>
      </c>
      <c r="C6" s="369"/>
      <c r="D6" s="369"/>
      <c r="E6" s="369"/>
      <c r="F6" s="369"/>
      <c r="G6" s="370"/>
    </row>
    <row r="7" spans="2:9" ht="76.5" customHeight="1">
      <c r="B7" s="368"/>
      <c r="C7" s="369"/>
      <c r="D7" s="369"/>
      <c r="E7" s="369"/>
      <c r="F7" s="369"/>
      <c r="G7" s="370"/>
    </row>
    <row r="8" spans="2:9" ht="14.5" thickBot="1">
      <c r="B8" s="118"/>
      <c r="C8" s="119"/>
      <c r="D8" s="119"/>
      <c r="E8" s="120"/>
      <c r="F8" s="121"/>
      <c r="G8" s="121"/>
    </row>
    <row r="9" spans="2:9">
      <c r="B9" s="122"/>
      <c r="C9" s="123" t="s">
        <v>198</v>
      </c>
      <c r="D9" s="371" t="s">
        <v>199</v>
      </c>
      <c r="E9" s="372"/>
      <c r="F9" s="373" t="s">
        <v>200</v>
      </c>
      <c r="G9" s="374"/>
    </row>
    <row r="10" spans="2:9" ht="15" customHeight="1">
      <c r="B10" s="124"/>
      <c r="C10" s="125">
        <v>5</v>
      </c>
      <c r="D10" s="375" t="s">
        <v>201</v>
      </c>
      <c r="E10" s="376"/>
      <c r="F10" s="377" t="s">
        <v>202</v>
      </c>
      <c r="G10" s="354"/>
      <c r="H10" s="343"/>
      <c r="I10" s="343"/>
    </row>
    <row r="11" spans="2:9">
      <c r="B11" s="124"/>
      <c r="C11" s="125">
        <v>5</v>
      </c>
      <c r="D11" s="375" t="s">
        <v>203</v>
      </c>
      <c r="E11" s="376"/>
      <c r="F11" s="377" t="s">
        <v>204</v>
      </c>
      <c r="G11" s="354"/>
      <c r="H11" s="343"/>
      <c r="I11" s="343"/>
    </row>
    <row r="12" spans="2:9">
      <c r="B12" s="124"/>
      <c r="C12" s="125">
        <v>5</v>
      </c>
      <c r="D12" s="375" t="s">
        <v>205</v>
      </c>
      <c r="E12" s="376"/>
      <c r="F12" s="377" t="s">
        <v>206</v>
      </c>
      <c r="G12" s="354"/>
      <c r="H12" s="343"/>
      <c r="I12" s="343"/>
    </row>
    <row r="13" spans="2:9" ht="27.75" customHeight="1">
      <c r="B13" s="124"/>
      <c r="C13" s="125">
        <v>5</v>
      </c>
      <c r="D13" s="375" t="s">
        <v>207</v>
      </c>
      <c r="E13" s="376"/>
      <c r="F13" s="377" t="s">
        <v>208</v>
      </c>
      <c r="G13" s="354"/>
      <c r="H13" s="343"/>
      <c r="I13" s="343"/>
    </row>
    <row r="14" spans="2:9">
      <c r="B14" s="124"/>
      <c r="C14" s="125">
        <v>5</v>
      </c>
      <c r="D14" s="375" t="s">
        <v>209</v>
      </c>
      <c r="E14" s="376"/>
      <c r="F14" s="377" t="s">
        <v>210</v>
      </c>
      <c r="G14" s="354"/>
      <c r="H14" s="343"/>
      <c r="I14" s="343"/>
    </row>
    <row r="15" spans="2:9" ht="41.25" customHeight="1">
      <c r="B15" s="124"/>
      <c r="C15" s="125">
        <v>5</v>
      </c>
      <c r="D15" s="375" t="s">
        <v>211</v>
      </c>
      <c r="E15" s="376"/>
      <c r="F15" s="377" t="s">
        <v>212</v>
      </c>
      <c r="G15" s="354"/>
      <c r="H15" s="343"/>
      <c r="I15" s="343"/>
    </row>
    <row r="16" spans="2:9" ht="41.25" customHeight="1">
      <c r="B16" s="124"/>
      <c r="C16" s="125">
        <v>5</v>
      </c>
      <c r="D16" s="378" t="s">
        <v>213</v>
      </c>
      <c r="E16" s="379"/>
      <c r="F16" s="377" t="s">
        <v>214</v>
      </c>
      <c r="G16" s="354"/>
      <c r="H16" s="343"/>
      <c r="I16" s="343"/>
    </row>
    <row r="17" spans="2:9" ht="51.75" customHeight="1">
      <c r="B17" s="124"/>
      <c r="C17" s="125">
        <v>5</v>
      </c>
      <c r="D17" s="379" t="s">
        <v>215</v>
      </c>
      <c r="E17" s="380"/>
      <c r="F17" s="377" t="s">
        <v>216</v>
      </c>
      <c r="G17" s="354"/>
      <c r="H17" s="343"/>
      <c r="I17" s="343"/>
    </row>
    <row r="18" spans="2:9" ht="51.75" customHeight="1">
      <c r="B18" s="124"/>
      <c r="C18" s="125">
        <v>5</v>
      </c>
      <c r="D18" s="378" t="s">
        <v>217</v>
      </c>
      <c r="E18" s="379"/>
      <c r="F18" s="377" t="s">
        <v>218</v>
      </c>
      <c r="G18" s="354"/>
      <c r="H18" s="343"/>
      <c r="I18" s="343"/>
    </row>
    <row r="19" spans="2:9" ht="51.75" customHeight="1">
      <c r="B19" s="124"/>
      <c r="C19" s="125">
        <v>5</v>
      </c>
      <c r="D19" s="126" t="s">
        <v>219</v>
      </c>
      <c r="E19" s="127"/>
      <c r="F19" s="377" t="s">
        <v>220</v>
      </c>
      <c r="G19" s="354"/>
      <c r="H19" s="343"/>
      <c r="I19" s="343"/>
    </row>
    <row r="20" spans="2:9" ht="51.75" customHeight="1">
      <c r="B20" s="124"/>
      <c r="C20" s="125">
        <v>5</v>
      </c>
      <c r="D20" s="126" t="s">
        <v>221</v>
      </c>
      <c r="E20" s="127"/>
      <c r="F20" s="377" t="s">
        <v>222</v>
      </c>
      <c r="G20" s="354"/>
      <c r="H20" s="343"/>
      <c r="I20" s="343"/>
    </row>
    <row r="21" spans="2:9" ht="66.75" customHeight="1">
      <c r="B21" s="124"/>
      <c r="C21" s="125">
        <v>5</v>
      </c>
      <c r="D21" s="378" t="s">
        <v>223</v>
      </c>
      <c r="E21" s="379"/>
      <c r="F21" s="377" t="s">
        <v>224</v>
      </c>
      <c r="G21" s="354"/>
      <c r="H21" s="343"/>
      <c r="I21" s="343"/>
    </row>
    <row r="22" spans="2:9" ht="36" customHeight="1">
      <c r="B22" s="124"/>
      <c r="C22" s="125">
        <v>5</v>
      </c>
      <c r="D22" s="381" t="s">
        <v>225</v>
      </c>
      <c r="E22" s="382"/>
      <c r="F22" s="377" t="s">
        <v>226</v>
      </c>
      <c r="G22" s="354"/>
      <c r="H22" s="357"/>
      <c r="I22" s="357"/>
    </row>
    <row r="23" spans="2:9" ht="26.25" customHeight="1">
      <c r="B23" s="124"/>
      <c r="C23" s="125">
        <v>5</v>
      </c>
      <c r="D23" s="383" t="s">
        <v>227</v>
      </c>
      <c r="E23" s="383"/>
      <c r="F23" s="353" t="s">
        <v>228</v>
      </c>
      <c r="G23" s="354"/>
      <c r="H23" s="343"/>
      <c r="I23" s="343"/>
    </row>
    <row r="24" spans="2:9" ht="26.25" customHeight="1">
      <c r="B24" s="124"/>
      <c r="C24" s="125">
        <v>5</v>
      </c>
      <c r="D24" s="383" t="s">
        <v>229</v>
      </c>
      <c r="E24" s="383"/>
      <c r="F24" s="353" t="s">
        <v>230</v>
      </c>
      <c r="G24" s="354"/>
      <c r="H24" s="343"/>
      <c r="I24" s="343"/>
    </row>
    <row r="25" spans="2:9" ht="26.25" customHeight="1">
      <c r="B25" s="124"/>
      <c r="C25" s="125">
        <v>5</v>
      </c>
      <c r="D25" s="351" t="s">
        <v>231</v>
      </c>
      <c r="E25" s="352"/>
      <c r="F25" s="353" t="s">
        <v>232</v>
      </c>
      <c r="G25" s="354"/>
      <c r="H25" s="343"/>
      <c r="I25" s="343"/>
    </row>
    <row r="26" spans="2:9" ht="27" customHeight="1">
      <c r="B26" s="128"/>
      <c r="C26" s="344" t="s">
        <v>233</v>
      </c>
      <c r="D26" s="345"/>
      <c r="E26" s="345"/>
      <c r="F26" s="345"/>
      <c r="G26" s="346"/>
    </row>
    <row r="27" spans="2:9" ht="27" customHeight="1">
      <c r="B27" s="347" t="s">
        <v>234</v>
      </c>
      <c r="C27" s="348"/>
      <c r="D27" s="348"/>
      <c r="E27" s="348"/>
      <c r="F27" s="348"/>
      <c r="G27" s="349"/>
    </row>
    <row r="28" spans="2:9" ht="10.5" customHeight="1">
      <c r="B28" s="129"/>
      <c r="D28" s="130"/>
      <c r="E28" s="131"/>
      <c r="F28" s="132"/>
      <c r="G28" s="132"/>
    </row>
    <row r="29" spans="2:9">
      <c r="B29" s="129"/>
      <c r="C29" s="133"/>
      <c r="D29" s="350" t="s">
        <v>199</v>
      </c>
      <c r="E29" s="350"/>
      <c r="F29" s="355" t="s">
        <v>200</v>
      </c>
      <c r="G29" s="356"/>
    </row>
    <row r="30" spans="2:9">
      <c r="B30" s="129"/>
      <c r="D30" s="334" t="s">
        <v>201</v>
      </c>
      <c r="E30" s="334"/>
      <c r="F30" s="335" t="s">
        <v>235</v>
      </c>
      <c r="G30" s="336"/>
      <c r="H30" s="343"/>
      <c r="I30" s="343"/>
    </row>
    <row r="31" spans="2:9">
      <c r="B31" s="129"/>
      <c r="D31" s="334" t="s">
        <v>203</v>
      </c>
      <c r="E31" s="334"/>
      <c r="F31" s="335" t="s">
        <v>236</v>
      </c>
      <c r="G31" s="336"/>
      <c r="H31" s="343"/>
      <c r="I31" s="343"/>
    </row>
    <row r="32" spans="2:9">
      <c r="B32" s="129"/>
      <c r="D32" s="334" t="s">
        <v>205</v>
      </c>
      <c r="E32" s="334"/>
      <c r="F32" s="335" t="s">
        <v>237</v>
      </c>
      <c r="G32" s="336"/>
      <c r="H32" s="343"/>
      <c r="I32" s="343"/>
    </row>
    <row r="33" spans="2:9">
      <c r="B33" s="129"/>
      <c r="D33" s="334" t="s">
        <v>207</v>
      </c>
      <c r="E33" s="334"/>
      <c r="F33" s="335" t="s">
        <v>238</v>
      </c>
      <c r="G33" s="336"/>
      <c r="H33" s="343"/>
      <c r="I33" s="343"/>
    </row>
    <row r="34" spans="2:9">
      <c r="B34" s="129"/>
      <c r="D34" s="334" t="s">
        <v>209</v>
      </c>
      <c r="E34" s="334"/>
      <c r="F34" s="335" t="s">
        <v>239</v>
      </c>
      <c r="G34" s="336"/>
      <c r="H34" s="343"/>
      <c r="I34" s="343"/>
    </row>
    <row r="35" spans="2:9" ht="40.9" customHeight="1">
      <c r="B35" s="129"/>
      <c r="D35" s="334" t="s">
        <v>240</v>
      </c>
      <c r="E35" s="334"/>
      <c r="F35" s="335" t="s">
        <v>241</v>
      </c>
      <c r="G35" s="336"/>
      <c r="H35" s="343"/>
      <c r="I35" s="343"/>
    </row>
    <row r="36" spans="2:9" ht="42" customHeight="1">
      <c r="B36" s="134"/>
      <c r="C36" s="135"/>
      <c r="D36" s="334" t="s">
        <v>242</v>
      </c>
      <c r="E36" s="334"/>
      <c r="F36" s="335" t="s">
        <v>243</v>
      </c>
      <c r="G36" s="336"/>
      <c r="H36" s="333"/>
      <c r="I36" s="333"/>
    </row>
    <row r="37" spans="2:9" ht="30.75" customHeight="1">
      <c r="B37" s="134"/>
      <c r="C37" s="135"/>
      <c r="D37" s="334" t="s">
        <v>244</v>
      </c>
      <c r="E37" s="334"/>
      <c r="F37" s="339" t="s">
        <v>245</v>
      </c>
      <c r="G37" s="340"/>
      <c r="H37" s="333"/>
      <c r="I37" s="333"/>
    </row>
    <row r="38" spans="2:9" ht="33" customHeight="1">
      <c r="B38" s="134"/>
      <c r="C38" s="135"/>
      <c r="D38" s="334" t="s">
        <v>246</v>
      </c>
      <c r="E38" s="334"/>
      <c r="F38" s="339" t="s">
        <v>245</v>
      </c>
      <c r="G38" s="340"/>
      <c r="H38" s="333"/>
      <c r="I38" s="333"/>
    </row>
    <row r="39" spans="2:9" ht="30" customHeight="1">
      <c r="B39" s="134"/>
      <c r="C39" s="135"/>
      <c r="D39" s="334" t="s">
        <v>247</v>
      </c>
      <c r="E39" s="334"/>
      <c r="F39" s="339" t="s">
        <v>245</v>
      </c>
      <c r="G39" s="340"/>
      <c r="H39" s="333"/>
      <c r="I39" s="333"/>
    </row>
    <row r="40" spans="2:9" ht="30" customHeight="1">
      <c r="B40" s="134"/>
      <c r="C40" s="135"/>
      <c r="D40" s="334" t="s">
        <v>248</v>
      </c>
      <c r="E40" s="334"/>
      <c r="F40" s="339" t="s">
        <v>245</v>
      </c>
      <c r="G40" s="340"/>
      <c r="H40" s="333"/>
      <c r="I40" s="333"/>
    </row>
    <row r="41" spans="2:9" ht="30" customHeight="1">
      <c r="B41" s="134"/>
      <c r="C41" s="135"/>
      <c r="D41" s="337" t="s">
        <v>249</v>
      </c>
      <c r="E41" s="338"/>
      <c r="F41" s="335" t="s">
        <v>250</v>
      </c>
      <c r="G41" s="336"/>
      <c r="H41" s="333"/>
      <c r="I41" s="333"/>
    </row>
    <row r="42" spans="2:9" ht="35.25" customHeight="1">
      <c r="B42" s="134"/>
      <c r="C42" s="135"/>
      <c r="D42" s="334" t="s">
        <v>251</v>
      </c>
      <c r="E42" s="334"/>
      <c r="F42" s="335" t="s">
        <v>252</v>
      </c>
      <c r="G42" s="336"/>
      <c r="H42" s="333"/>
      <c r="I42" s="333"/>
    </row>
    <row r="43" spans="2:9" ht="31.5" customHeight="1">
      <c r="B43" s="134"/>
      <c r="C43" s="135"/>
      <c r="D43" s="334" t="s">
        <v>244</v>
      </c>
      <c r="E43" s="334"/>
      <c r="F43" s="339" t="s">
        <v>245</v>
      </c>
      <c r="G43" s="340"/>
      <c r="H43" s="333"/>
      <c r="I43" s="333"/>
    </row>
    <row r="44" spans="2:9" ht="35.25" customHeight="1">
      <c r="B44" s="134"/>
      <c r="C44" s="135"/>
      <c r="D44" s="334" t="s">
        <v>253</v>
      </c>
      <c r="E44" s="334"/>
      <c r="F44" s="339" t="s">
        <v>245</v>
      </c>
      <c r="G44" s="340"/>
      <c r="H44" s="333"/>
      <c r="I44" s="333"/>
    </row>
    <row r="45" spans="2:9" ht="57" customHeight="1">
      <c r="B45" s="134"/>
      <c r="C45" s="135"/>
      <c r="D45" s="334" t="s">
        <v>248</v>
      </c>
      <c r="E45" s="334"/>
      <c r="F45" s="339" t="s">
        <v>245</v>
      </c>
      <c r="G45" s="340"/>
      <c r="H45" s="333"/>
      <c r="I45" s="333"/>
    </row>
    <row r="46" spans="2:9" ht="32.25" customHeight="1">
      <c r="B46" s="134"/>
      <c r="C46" s="135"/>
      <c r="D46" s="334" t="s">
        <v>246</v>
      </c>
      <c r="E46" s="334"/>
      <c r="F46" s="339" t="s">
        <v>245</v>
      </c>
      <c r="G46" s="340"/>
      <c r="H46" s="333"/>
      <c r="I46" s="333"/>
    </row>
    <row r="47" spans="2:9" ht="32.25" customHeight="1">
      <c r="B47" s="134"/>
      <c r="C47" s="135"/>
      <c r="D47" s="337" t="s">
        <v>254</v>
      </c>
      <c r="E47" s="338"/>
      <c r="F47" s="341" t="s">
        <v>255</v>
      </c>
      <c r="G47" s="342"/>
      <c r="H47" s="333"/>
      <c r="I47" s="333"/>
    </row>
    <row r="48" spans="2:9" ht="32.25" customHeight="1">
      <c r="B48" s="134"/>
      <c r="C48" s="135"/>
      <c r="D48" s="334" t="s">
        <v>256</v>
      </c>
      <c r="E48" s="334"/>
      <c r="F48" s="335" t="s">
        <v>257</v>
      </c>
      <c r="G48" s="336"/>
      <c r="H48" s="333"/>
      <c r="I48" s="333"/>
    </row>
    <row r="49" spans="2:9" ht="32.25" customHeight="1">
      <c r="B49" s="134"/>
      <c r="C49" s="135"/>
      <c r="D49" s="334" t="s">
        <v>258</v>
      </c>
      <c r="E49" s="334"/>
      <c r="F49" s="335" t="s">
        <v>259</v>
      </c>
      <c r="G49" s="336"/>
      <c r="H49" s="333"/>
      <c r="I49" s="333"/>
    </row>
    <row r="50" spans="2:9" ht="32.25" customHeight="1">
      <c r="B50" s="134"/>
      <c r="C50" s="135"/>
      <c r="D50" s="334" t="s">
        <v>260</v>
      </c>
      <c r="E50" s="334"/>
      <c r="F50" s="335" t="s">
        <v>261</v>
      </c>
      <c r="G50" s="336"/>
      <c r="H50" s="333"/>
      <c r="I50" s="333"/>
    </row>
    <row r="51" spans="2:9" ht="32.25" customHeight="1">
      <c r="B51" s="134"/>
      <c r="C51" s="135"/>
      <c r="D51" s="130"/>
      <c r="E51" s="130"/>
      <c r="F51" s="132"/>
      <c r="G51" s="132"/>
      <c r="H51" s="333"/>
      <c r="I51" s="333"/>
    </row>
    <row r="52" spans="2:9" ht="32.25" customHeight="1">
      <c r="B52" s="134"/>
      <c r="C52" s="135"/>
      <c r="D52" s="130"/>
      <c r="E52" s="130"/>
      <c r="F52" s="132"/>
      <c r="G52" s="132"/>
    </row>
    <row r="53" spans="2:9" ht="32.25" customHeight="1">
      <c r="B53" s="134"/>
      <c r="C53" s="135"/>
      <c r="D53" s="130"/>
      <c r="E53" s="130"/>
      <c r="F53" s="132"/>
      <c r="G53" s="132"/>
    </row>
    <row r="54" spans="2:9" ht="21.75" customHeight="1">
      <c r="B54" s="327" t="s">
        <v>262</v>
      </c>
      <c r="C54" s="328"/>
      <c r="D54" s="328"/>
      <c r="E54" s="328"/>
      <c r="F54" s="328"/>
      <c r="G54" s="329"/>
    </row>
    <row r="55" spans="2:9" ht="21.75" customHeight="1">
      <c r="B55" s="327" t="s">
        <v>263</v>
      </c>
      <c r="C55" s="328"/>
      <c r="D55" s="328"/>
      <c r="E55" s="328"/>
      <c r="F55" s="328"/>
      <c r="G55" s="329"/>
    </row>
    <row r="56" spans="2:9" ht="20.25" customHeight="1">
      <c r="B56" s="327" t="s">
        <v>264</v>
      </c>
      <c r="C56" s="328"/>
      <c r="D56" s="328"/>
      <c r="E56" s="328"/>
      <c r="F56" s="328"/>
      <c r="G56" s="329"/>
    </row>
    <row r="57" spans="2:9" ht="20.25" customHeight="1">
      <c r="B57" s="327" t="s">
        <v>265</v>
      </c>
      <c r="C57" s="328"/>
      <c r="D57" s="328"/>
      <c r="E57" s="328"/>
      <c r="F57" s="328"/>
      <c r="G57" s="329"/>
    </row>
    <row r="58" spans="2:9" ht="18" customHeight="1" thickBot="1">
      <c r="B58" s="330" t="s">
        <v>266</v>
      </c>
      <c r="C58" s="331"/>
      <c r="D58" s="331"/>
      <c r="E58" s="331"/>
      <c r="F58" s="331"/>
      <c r="G58" s="332"/>
    </row>
    <row r="59" spans="2:9">
      <c r="B59" s="136"/>
      <c r="C59" s="137"/>
      <c r="D59" s="136"/>
      <c r="E59" s="136"/>
      <c r="F59" s="136"/>
      <c r="G59" s="136"/>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00"/>
  <sheetViews>
    <sheetView showGridLines="0" topLeftCell="E37" zoomScale="93" zoomScaleNormal="93" zoomScalePageLayoutView="50" workbookViewId="0">
      <selection activeCell="J46" sqref="J46"/>
    </sheetView>
  </sheetViews>
  <sheetFormatPr baseColWidth="10" defaultColWidth="11.453125" defaultRowHeight="13"/>
  <cols>
    <col min="1" max="1" width="5" style="68" bestFit="1" customWidth="1"/>
    <col min="2" max="2" width="26.26953125" style="68" customWidth="1"/>
    <col min="3" max="3" width="27.1796875" style="68" customWidth="1"/>
    <col min="4" max="4" width="77.54296875" style="69" customWidth="1"/>
    <col min="5" max="6" width="9.7265625" style="68" customWidth="1"/>
    <col min="7" max="7" width="12.54296875" style="68" customWidth="1"/>
    <col min="8" max="8" width="11.81640625" style="68" customWidth="1"/>
    <col min="9" max="9" width="49.7265625" style="68" customWidth="1"/>
    <col min="10" max="10" width="48.26953125" style="68" customWidth="1"/>
    <col min="11" max="11" width="12.26953125" style="68" customWidth="1"/>
    <col min="12" max="12" width="14.453125" style="68" bestFit="1" customWidth="1"/>
    <col min="13" max="13" width="16.453125" style="68" customWidth="1"/>
    <col min="14" max="14" width="16.1796875" style="68" customWidth="1"/>
    <col min="15" max="15" width="6.26953125" style="68" hidden="1" customWidth="1"/>
    <col min="16" max="16" width="11.453125" style="63"/>
    <col min="17" max="17" width="47.81640625" style="63" customWidth="1"/>
    <col min="18" max="258" width="11.453125" style="63"/>
    <col min="259" max="16384" width="11.453125" style="64"/>
  </cols>
  <sheetData>
    <row r="1" spans="1:258">
      <c r="A1" s="384"/>
      <c r="B1" s="385"/>
      <c r="C1" s="155"/>
      <c r="D1" s="156"/>
      <c r="E1" s="155"/>
      <c r="F1" s="155"/>
      <c r="G1" s="155"/>
      <c r="H1" s="155"/>
      <c r="I1" s="155"/>
      <c r="J1" s="155"/>
      <c r="K1" s="155"/>
      <c r="L1" s="155"/>
      <c r="M1" s="155"/>
      <c r="N1" s="155"/>
      <c r="O1" s="154"/>
    </row>
    <row r="2" spans="1:258">
      <c r="A2" s="384"/>
      <c r="B2" s="385"/>
      <c r="C2" s="155"/>
      <c r="D2" s="156"/>
      <c r="E2" s="155"/>
      <c r="F2" s="155"/>
      <c r="G2" s="155"/>
      <c r="H2" s="155"/>
      <c r="I2" s="155"/>
      <c r="J2" s="155"/>
      <c r="K2" s="155"/>
      <c r="L2" s="155"/>
      <c r="M2" s="155"/>
      <c r="N2" s="155"/>
      <c r="O2" s="154"/>
    </row>
    <row r="3" spans="1:258">
      <c r="A3" s="384"/>
      <c r="B3" s="385"/>
      <c r="C3" s="157"/>
      <c r="D3" s="156"/>
      <c r="E3" s="155"/>
      <c r="F3" s="155"/>
      <c r="G3" s="155"/>
      <c r="H3" s="155"/>
      <c r="I3" s="155"/>
      <c r="J3" s="155"/>
      <c r="K3" s="155"/>
      <c r="L3" s="155"/>
      <c r="M3" s="155"/>
      <c r="N3" s="155"/>
      <c r="O3" s="154"/>
    </row>
    <row r="4" spans="1:258" ht="19.5" customHeight="1">
      <c r="A4" s="386" t="s">
        <v>267</v>
      </c>
      <c r="B4" s="386"/>
      <c r="C4" s="387" t="s">
        <v>5</v>
      </c>
      <c r="D4" s="387"/>
      <c r="E4" s="387"/>
      <c r="F4" s="387"/>
      <c r="G4" s="387"/>
      <c r="H4" s="387"/>
      <c r="I4" s="387"/>
      <c r="J4" s="387"/>
      <c r="K4" s="387"/>
      <c r="L4" s="387"/>
      <c r="M4" s="387"/>
      <c r="N4" s="387"/>
      <c r="O4" s="139"/>
    </row>
    <row r="5" spans="1:258" ht="38.5" customHeight="1">
      <c r="A5" s="386" t="s">
        <v>268</v>
      </c>
      <c r="B5" s="386"/>
      <c r="C5" s="388" t="s">
        <v>36</v>
      </c>
      <c r="D5" s="388"/>
      <c r="E5" s="388"/>
      <c r="F5" s="388"/>
      <c r="G5" s="388"/>
      <c r="H5" s="388"/>
      <c r="I5" s="388"/>
      <c r="J5" s="388"/>
      <c r="K5" s="388"/>
      <c r="L5" s="388"/>
      <c r="M5" s="388"/>
      <c r="N5" s="388"/>
      <c r="O5" s="140"/>
    </row>
    <row r="6" spans="1:258" ht="16.5" customHeight="1">
      <c r="A6" s="386" t="s">
        <v>269</v>
      </c>
      <c r="B6" s="386"/>
      <c r="C6" s="388" t="s">
        <v>528</v>
      </c>
      <c r="D6" s="388"/>
      <c r="E6" s="388"/>
      <c r="F6" s="388"/>
      <c r="G6" s="388"/>
      <c r="H6" s="388"/>
      <c r="I6" s="388"/>
      <c r="J6" s="388"/>
      <c r="K6" s="388"/>
      <c r="L6" s="388"/>
      <c r="M6" s="388"/>
      <c r="N6" s="388"/>
      <c r="O6" s="141"/>
    </row>
    <row r="7" spans="1:258" ht="15.65" customHeight="1">
      <c r="A7" s="138" t="s">
        <v>270</v>
      </c>
      <c r="B7" s="138"/>
      <c r="C7" s="138"/>
      <c r="D7" s="397" t="s">
        <v>271</v>
      </c>
      <c r="E7" s="397" t="s">
        <v>272</v>
      </c>
      <c r="F7" s="397"/>
      <c r="G7" s="397"/>
      <c r="H7" s="397"/>
      <c r="I7" s="397" t="s">
        <v>273</v>
      </c>
      <c r="J7" s="397"/>
      <c r="K7" s="397"/>
      <c r="L7" s="397"/>
      <c r="M7" s="397"/>
      <c r="N7" s="398" t="s">
        <v>274</v>
      </c>
      <c r="O7" s="398"/>
    </row>
    <row r="8" spans="1:258" ht="17.25" customHeight="1">
      <c r="A8" s="399" t="s">
        <v>275</v>
      </c>
      <c r="B8" s="400" t="s">
        <v>276</v>
      </c>
      <c r="C8" s="142" t="s">
        <v>277</v>
      </c>
      <c r="D8" s="397"/>
      <c r="E8" s="401" t="s">
        <v>215</v>
      </c>
      <c r="F8" s="401" t="s">
        <v>278</v>
      </c>
      <c r="G8" s="389" t="s">
        <v>279</v>
      </c>
      <c r="H8" s="389" t="s">
        <v>221</v>
      </c>
      <c r="I8" s="389" t="s">
        <v>280</v>
      </c>
      <c r="J8" s="143" t="s">
        <v>281</v>
      </c>
      <c r="K8" s="389" t="s">
        <v>273</v>
      </c>
      <c r="L8" s="389" t="s">
        <v>282</v>
      </c>
      <c r="M8" s="389" t="s">
        <v>283</v>
      </c>
      <c r="N8" s="390" t="s">
        <v>284</v>
      </c>
      <c r="O8" s="396" t="s">
        <v>285</v>
      </c>
    </row>
    <row r="9" spans="1:258" s="66" customFormat="1" ht="24.75" customHeight="1">
      <c r="A9" s="399"/>
      <c r="B9" s="397"/>
      <c r="C9" s="144" t="s">
        <v>286</v>
      </c>
      <c r="D9" s="397"/>
      <c r="E9" s="401"/>
      <c r="F9" s="401"/>
      <c r="G9" s="389"/>
      <c r="H9" s="389"/>
      <c r="I9" s="389"/>
      <c r="J9" s="143" t="s">
        <v>287</v>
      </c>
      <c r="K9" s="389" t="s">
        <v>288</v>
      </c>
      <c r="L9" s="389"/>
      <c r="M9" s="389" t="s">
        <v>288</v>
      </c>
      <c r="N9" s="390"/>
      <c r="O9" s="396"/>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91">
        <v>1</v>
      </c>
      <c r="B10" s="392" t="s">
        <v>289</v>
      </c>
      <c r="C10" s="393" t="s">
        <v>290</v>
      </c>
      <c r="D10" s="150" t="s">
        <v>291</v>
      </c>
      <c r="E10" s="394">
        <v>38</v>
      </c>
      <c r="F10" s="394">
        <v>0</v>
      </c>
      <c r="G10" s="395">
        <f>+F10/E10</f>
        <v>0</v>
      </c>
      <c r="H10" s="39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50" t="s">
        <v>292</v>
      </c>
      <c r="J10" s="151" t="s">
        <v>293</v>
      </c>
      <c r="K10" s="145" t="str">
        <f>IFERROR(CONCATENATE(INDEX('8- Politicas de admiistracion '!$B$16:$F$53,MATCH('5. Identificación de Riesgos'!J10,'8- Politicas de admiistracion '!$C$16:$C$54,0),1)," - ",L10),"")</f>
        <v>Menor - 2</v>
      </c>
      <c r="L10" s="146">
        <f>IFERROR(VLOOKUP(INDEX('8- Politicas de admiistracion '!$B$16:$F$64,MATCH('5. Identificación de Riesgos'!J10,'8- Politicas de admiistracion '!$C$16:$C$64,0),1),'8- Politicas de admiistracion '!$B$16:$F$64,5,FALSE),"")</f>
        <v>2</v>
      </c>
      <c r="M10" s="391" t="str">
        <f>IFERROR(CONCATENATE(INDEX('8- Politicas de admiistracion '!$B$16:$F$53,MATCH(ROUND(AVERAGE(L10:L19),0),'8- Politicas de admiistracion '!$F$16:$F$53,0),1)," - ",ROUND(AVERAGE(L10:L19),0)),"")</f>
        <v>Menor - 2</v>
      </c>
      <c r="N10" s="391" t="str">
        <f>IFERROR(CONCATENATE(VLOOKUP((LEFT(H10,LEN(H10)-4)&amp;LEFT(M10,LEN(M10)-4)),'9- Matriz de Calor '!$D$17:$E$41,2,0)," - ",RIGHT(H10,1)*RIGHT(M10,1)),"")</f>
        <v>Bajo - 2</v>
      </c>
      <c r="O10" s="391">
        <f>RIGHT(H10,1)*RIGHT(M10,1)</f>
        <v>2</v>
      </c>
    </row>
    <row r="11" spans="1:258" ht="24.75" customHeight="1">
      <c r="A11" s="391"/>
      <c r="B11" s="392"/>
      <c r="C11" s="393"/>
      <c r="D11" s="150" t="s">
        <v>294</v>
      </c>
      <c r="E11" s="394"/>
      <c r="F11" s="394"/>
      <c r="G11" s="395"/>
      <c r="H11" s="391"/>
      <c r="I11" s="150" t="s">
        <v>295</v>
      </c>
      <c r="J11" s="151" t="s">
        <v>296</v>
      </c>
      <c r="K11" s="145" t="s">
        <v>297</v>
      </c>
      <c r="L11" s="146">
        <f>IFERROR(VLOOKUP(INDEX('8- Politicas de admiistracion '!$B$16:$F$64,MATCH('5. Identificación de Riesgos'!J11,'8- Politicas de admiistracion '!$C$16:$C$64,0),1),'8- Politicas de admiistracion '!$B$16:$F$64,5,FALSE),"")</f>
        <v>3</v>
      </c>
      <c r="M11" s="391"/>
      <c r="N11" s="391"/>
      <c r="O11" s="391"/>
    </row>
    <row r="12" spans="1:258" ht="21" customHeight="1">
      <c r="A12" s="391"/>
      <c r="B12" s="392"/>
      <c r="C12" s="393"/>
      <c r="D12" s="151" t="s">
        <v>298</v>
      </c>
      <c r="E12" s="394"/>
      <c r="F12" s="394"/>
      <c r="G12" s="395"/>
      <c r="H12" s="391"/>
      <c r="I12" s="150" t="s">
        <v>299</v>
      </c>
      <c r="J12" s="151" t="s">
        <v>300</v>
      </c>
      <c r="K12" s="145" t="s">
        <v>301</v>
      </c>
      <c r="L12" s="146">
        <f>IFERROR(VLOOKUP(INDEX('8- Politicas de admiistracion '!$B$16:$F$64,MATCH('5. Identificación de Riesgos'!J12,'8- Politicas de admiistracion '!$C$16:$C$64,0),1),'8- Politicas de admiistracion '!$B$16:$F$64,5,FALSE),"")</f>
        <v>1</v>
      </c>
      <c r="M12" s="391"/>
      <c r="N12" s="391"/>
      <c r="O12" s="391"/>
    </row>
    <row r="13" spans="1:258" ht="26">
      <c r="A13" s="391"/>
      <c r="B13" s="392"/>
      <c r="C13" s="393"/>
      <c r="D13" s="151" t="s">
        <v>302</v>
      </c>
      <c r="E13" s="394"/>
      <c r="F13" s="394"/>
      <c r="G13" s="395"/>
      <c r="H13" s="391"/>
      <c r="I13" s="150" t="s">
        <v>303</v>
      </c>
      <c r="J13" s="151" t="s">
        <v>304</v>
      </c>
      <c r="K13" s="145" t="s">
        <v>301</v>
      </c>
      <c r="L13" s="146">
        <f>IFERROR(VLOOKUP(INDEX('8- Politicas de admiistracion '!$B$16:$F$64,MATCH('5. Identificación de Riesgos'!J13,'8- Politicas de admiistracion '!$C$16:$C$64,0),1),'8- Politicas de admiistracion '!$B$16:$F$64,5,FALSE),"")</f>
        <v>1</v>
      </c>
      <c r="M13" s="391"/>
      <c r="N13" s="391"/>
      <c r="O13" s="391"/>
    </row>
    <row r="14" spans="1:258" ht="25.5" customHeight="1">
      <c r="A14" s="391"/>
      <c r="B14" s="392"/>
      <c r="C14" s="393"/>
      <c r="D14" s="151" t="s">
        <v>305</v>
      </c>
      <c r="E14" s="394"/>
      <c r="F14" s="394"/>
      <c r="G14" s="395"/>
      <c r="H14" s="391"/>
      <c r="I14" s="150"/>
      <c r="J14" s="151"/>
      <c r="K14" s="145" t="s">
        <v>306</v>
      </c>
      <c r="L14" s="146" t="str">
        <f>IFERROR(VLOOKUP(INDEX('8- Politicas de admiistracion '!$B$16:$F$64,MATCH('5. Identificación de Riesgos'!J14,'8- Politicas de admiistracion '!$C$16:$C$64,0),1),'8- Politicas de admiistracion '!$B$16:$F$64,5,FALSE),"")</f>
        <v/>
      </c>
      <c r="M14" s="391"/>
      <c r="N14" s="391"/>
      <c r="O14" s="391"/>
    </row>
    <row r="15" spans="1:258">
      <c r="A15" s="391"/>
      <c r="B15" s="392"/>
      <c r="C15" s="393"/>
      <c r="D15" s="151" t="s">
        <v>307</v>
      </c>
      <c r="E15" s="394"/>
      <c r="F15" s="394"/>
      <c r="G15" s="395"/>
      <c r="H15" s="391"/>
      <c r="I15" s="150"/>
      <c r="J15" s="151"/>
      <c r="K15" s="145" t="s">
        <v>306</v>
      </c>
      <c r="L15" s="146" t="str">
        <f>IFERROR(VLOOKUP(INDEX('8- Politicas de admiistracion '!$B$16:$F$64,MATCH('5. Identificación de Riesgos'!J15,'8- Politicas de admiistracion '!$C$16:$C$64,0),1),'8- Politicas de admiistracion '!$B$16:$F$64,5,FALSE),"")</f>
        <v/>
      </c>
      <c r="M15" s="391"/>
      <c r="N15" s="391"/>
      <c r="O15" s="391"/>
    </row>
    <row r="16" spans="1:258">
      <c r="A16" s="391"/>
      <c r="B16" s="392"/>
      <c r="C16" s="393"/>
      <c r="D16" s="151" t="s">
        <v>308</v>
      </c>
      <c r="E16" s="394"/>
      <c r="F16" s="394"/>
      <c r="G16" s="395"/>
      <c r="H16" s="391"/>
      <c r="I16" s="150"/>
      <c r="J16" s="151"/>
      <c r="K16" s="145" t="s">
        <v>306</v>
      </c>
      <c r="L16" s="146" t="str">
        <f>IFERROR(VLOOKUP(INDEX('8- Politicas de admiistracion '!$B$16:$F$64,MATCH('5. Identificación de Riesgos'!J16,'8- Politicas de admiistracion '!$C$16:$C$64,0),1),'8- Politicas de admiistracion '!$B$16:$F$64,5,FALSE),"")</f>
        <v/>
      </c>
      <c r="M16" s="391"/>
      <c r="N16" s="391"/>
      <c r="O16" s="391"/>
    </row>
    <row r="17" spans="1:15">
      <c r="A17" s="391"/>
      <c r="B17" s="392"/>
      <c r="C17" s="393"/>
      <c r="D17" s="151"/>
      <c r="E17" s="394"/>
      <c r="F17" s="394"/>
      <c r="G17" s="395"/>
      <c r="H17" s="391"/>
      <c r="I17" s="150"/>
      <c r="J17" s="151"/>
      <c r="K17" s="145" t="s">
        <v>306</v>
      </c>
      <c r="L17" s="146" t="str">
        <f>IFERROR(VLOOKUP(INDEX('8- Politicas de admiistracion '!$B$16:$F$64,MATCH('5. Identificación de Riesgos'!J17,'8- Politicas de admiistracion '!$C$16:$C$64,0),1),'8- Politicas de admiistracion '!$B$16:$F$64,5,FALSE),"")</f>
        <v/>
      </c>
      <c r="M17" s="391"/>
      <c r="N17" s="391"/>
      <c r="O17" s="391"/>
    </row>
    <row r="18" spans="1:15">
      <c r="A18" s="391"/>
      <c r="B18" s="392"/>
      <c r="C18" s="393"/>
      <c r="D18" s="151"/>
      <c r="E18" s="394"/>
      <c r="F18" s="394"/>
      <c r="G18" s="395"/>
      <c r="H18" s="391"/>
      <c r="I18" s="150"/>
      <c r="J18" s="151"/>
      <c r="K18" s="145" t="s">
        <v>306</v>
      </c>
      <c r="L18" s="146" t="str">
        <f>IFERROR(VLOOKUP(INDEX('8- Politicas de admiistracion '!$B$16:$F$64,MATCH('5. Identificación de Riesgos'!J18,'8- Politicas de admiistracion '!$C$16:$C$64,0),1),'8- Politicas de admiistracion '!$B$16:$F$64,5,FALSE),"")</f>
        <v/>
      </c>
      <c r="M18" s="391"/>
      <c r="N18" s="391"/>
      <c r="O18" s="391"/>
    </row>
    <row r="19" spans="1:15">
      <c r="A19" s="391"/>
      <c r="B19" s="392"/>
      <c r="C19" s="393"/>
      <c r="D19" s="151"/>
      <c r="E19" s="394"/>
      <c r="F19" s="394"/>
      <c r="G19" s="395"/>
      <c r="H19" s="391"/>
      <c r="I19" s="150"/>
      <c r="J19" s="151"/>
      <c r="K19" s="145" t="s">
        <v>306</v>
      </c>
      <c r="L19" s="146" t="str">
        <f>IFERROR(VLOOKUP(INDEX('8- Politicas de admiistracion '!$B$16:$F$64,MATCH('5. Identificación de Riesgos'!J19,'8- Politicas de admiistracion '!$C$16:$C$64,0),1),'8- Politicas de admiistracion '!$B$16:$F$64,5,FALSE),"")</f>
        <v/>
      </c>
      <c r="M19" s="391"/>
      <c r="N19" s="391"/>
      <c r="O19" s="391"/>
    </row>
    <row r="20" spans="1:15" ht="30" customHeight="1">
      <c r="A20" s="391">
        <v>2</v>
      </c>
      <c r="B20" s="392" t="s">
        <v>309</v>
      </c>
      <c r="C20" s="393" t="s">
        <v>310</v>
      </c>
      <c r="D20" s="147" t="s">
        <v>311</v>
      </c>
      <c r="E20" s="391">
        <v>1</v>
      </c>
      <c r="F20" s="391">
        <v>0</v>
      </c>
      <c r="G20" s="395">
        <f t="shared" ref="G20" si="0">+F20/E20</f>
        <v>0</v>
      </c>
      <c r="H20" s="39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50" t="s">
        <v>295</v>
      </c>
      <c r="J20" s="150" t="s">
        <v>312</v>
      </c>
      <c r="K20" s="145" t="s">
        <v>313</v>
      </c>
      <c r="L20" s="146">
        <f>IFERROR(VLOOKUP(INDEX('8- Politicas de admiistracion '!$B$16:$F$64,MATCH('5. Identificación de Riesgos'!J20,'8- Politicas de admiistracion '!$C$16:$C$64,0),1),'8- Politicas de admiistracion '!$B$16:$F$64,5,FALSE),"")</f>
        <v>2</v>
      </c>
      <c r="M20" s="391" t="str">
        <f>IFERROR(CONCATENATE(INDEX('8- Politicas de admiistracion '!$B$16:$F$53,MATCH(ROUND(AVERAGE(L20:L29),0),'8- Politicas de admiistracion '!$F$16:$F$53,0),1)," - ",ROUND(AVERAGE(L20:L29),0)),"")</f>
        <v>Menor - 2</v>
      </c>
      <c r="N20" s="391" t="str">
        <f>IFERROR(CONCATENATE(VLOOKUP((LEFT(H20,LEN(H20)-4)&amp;LEFT(M20,LEN(M20)-4)),'9- Matriz de Calor '!$D$17:$E$41,2,0)," - ",RIGHT(H20,1)*RIGHT(M20,1)),"")</f>
        <v>Bajo - 2</v>
      </c>
      <c r="O20" s="391">
        <f>RIGHT(H20,1)*RIGHT(M20,1)</f>
        <v>2</v>
      </c>
    </row>
    <row r="21" spans="1:15" ht="22.5" customHeight="1">
      <c r="A21" s="391"/>
      <c r="B21" s="392"/>
      <c r="C21" s="393"/>
      <c r="D21" s="147" t="s">
        <v>314</v>
      </c>
      <c r="E21" s="391"/>
      <c r="F21" s="391"/>
      <c r="G21" s="395"/>
      <c r="H21" s="391"/>
      <c r="I21" s="150" t="s">
        <v>299</v>
      </c>
      <c r="J21" s="150" t="s">
        <v>315</v>
      </c>
      <c r="K21" s="145" t="s">
        <v>316</v>
      </c>
      <c r="L21" s="146">
        <f>IFERROR(VLOOKUP(INDEX('8- Politicas de admiistracion '!$B$16:$F$64,MATCH('5. Identificación de Riesgos'!J21,'8- Politicas de admiistracion '!$C$16:$C$64,0),1),'8- Politicas de admiistracion '!$B$16:$F$64,5,FALSE),"")</f>
        <v>4</v>
      </c>
      <c r="M21" s="391"/>
      <c r="N21" s="391"/>
      <c r="O21" s="391"/>
    </row>
    <row r="22" spans="1:15" ht="18.75" customHeight="1">
      <c r="A22" s="391"/>
      <c r="B22" s="392"/>
      <c r="C22" s="393"/>
      <c r="D22" s="147" t="s">
        <v>317</v>
      </c>
      <c r="E22" s="391"/>
      <c r="F22" s="391"/>
      <c r="G22" s="395"/>
      <c r="H22" s="391"/>
      <c r="I22" s="150" t="s">
        <v>303</v>
      </c>
      <c r="J22" s="150" t="s">
        <v>318</v>
      </c>
      <c r="K22" s="145" t="s">
        <v>313</v>
      </c>
      <c r="L22" s="146">
        <f>IFERROR(VLOOKUP(INDEX('8- Politicas de admiistracion '!$B$16:$F$64,MATCH('5. Identificación de Riesgos'!J22,'8- Politicas de admiistracion '!$C$16:$C$64,0),1),'8- Politicas de admiistracion '!$B$16:$F$64,5,FALSE),"")</f>
        <v>2</v>
      </c>
      <c r="M22" s="391"/>
      <c r="N22" s="391"/>
      <c r="O22" s="391"/>
    </row>
    <row r="23" spans="1:15" ht="10.5" customHeight="1">
      <c r="A23" s="391"/>
      <c r="B23" s="392"/>
      <c r="C23" s="393"/>
      <c r="D23" s="147"/>
      <c r="E23" s="391"/>
      <c r="F23" s="391"/>
      <c r="G23" s="395"/>
      <c r="H23" s="391"/>
      <c r="I23" s="150" t="s">
        <v>292</v>
      </c>
      <c r="J23" s="150" t="s">
        <v>319</v>
      </c>
      <c r="K23" s="145" t="s">
        <v>301</v>
      </c>
      <c r="L23" s="146">
        <f>IFERROR(VLOOKUP(INDEX('8- Politicas de admiistracion '!$B$16:$F$64,MATCH('5. Identificación de Riesgos'!J23,'8- Politicas de admiistracion '!$C$16:$C$64,0),1),'8- Politicas de admiistracion '!$B$16:$F$64,5,FALSE),"")</f>
        <v>1</v>
      </c>
      <c r="M23" s="391"/>
      <c r="N23" s="391"/>
      <c r="O23" s="391"/>
    </row>
    <row r="24" spans="1:15" ht="10.5" customHeight="1">
      <c r="A24" s="391"/>
      <c r="B24" s="392"/>
      <c r="C24" s="393"/>
      <c r="D24" s="147"/>
      <c r="E24" s="391"/>
      <c r="F24" s="391"/>
      <c r="G24" s="395"/>
      <c r="H24" s="391"/>
      <c r="I24" s="150"/>
      <c r="J24" s="150"/>
      <c r="K24" s="145" t="s">
        <v>306</v>
      </c>
      <c r="L24" s="146" t="str">
        <f>IFERROR(VLOOKUP(INDEX('8- Politicas de admiistracion '!$B$16:$F$64,MATCH('5. Identificación de Riesgos'!J24,'8- Politicas de admiistracion '!$C$16:$C$64,0),1),'8- Politicas de admiistracion '!$B$16:$F$64,5,FALSE),"")</f>
        <v/>
      </c>
      <c r="M24" s="391"/>
      <c r="N24" s="391"/>
      <c r="O24" s="391"/>
    </row>
    <row r="25" spans="1:15" ht="10.5" customHeight="1">
      <c r="A25" s="391"/>
      <c r="B25" s="392"/>
      <c r="C25" s="393"/>
      <c r="D25" s="147"/>
      <c r="E25" s="391"/>
      <c r="F25" s="391"/>
      <c r="G25" s="395"/>
      <c r="H25" s="391"/>
      <c r="I25" s="150"/>
      <c r="J25" s="150"/>
      <c r="K25" s="145" t="s">
        <v>306</v>
      </c>
      <c r="L25" s="146" t="str">
        <f>IFERROR(VLOOKUP(INDEX('8- Politicas de admiistracion '!$B$16:$F$64,MATCH('5. Identificación de Riesgos'!J25,'8- Politicas de admiistracion '!$C$16:$C$64,0),1),'8- Politicas de admiistracion '!$B$16:$F$64,5,FALSE),"")</f>
        <v/>
      </c>
      <c r="M25" s="391"/>
      <c r="N25" s="391"/>
      <c r="O25" s="391"/>
    </row>
    <row r="26" spans="1:15" ht="10.5" customHeight="1">
      <c r="A26" s="391"/>
      <c r="B26" s="392"/>
      <c r="C26" s="393"/>
      <c r="D26" s="147"/>
      <c r="E26" s="391"/>
      <c r="F26" s="391"/>
      <c r="G26" s="395"/>
      <c r="H26" s="391"/>
      <c r="I26" s="150"/>
      <c r="J26" s="150"/>
      <c r="K26" s="145" t="s">
        <v>306</v>
      </c>
      <c r="L26" s="146" t="str">
        <f>IFERROR(VLOOKUP(INDEX('8- Politicas de admiistracion '!$B$16:$F$64,MATCH('5. Identificación de Riesgos'!J26,'8- Politicas de admiistracion '!$C$16:$C$64,0),1),'8- Politicas de admiistracion '!$B$16:$F$64,5,FALSE),"")</f>
        <v/>
      </c>
      <c r="M26" s="391"/>
      <c r="N26" s="391"/>
      <c r="O26" s="391"/>
    </row>
    <row r="27" spans="1:15" ht="10.5" customHeight="1">
      <c r="A27" s="391"/>
      <c r="B27" s="392"/>
      <c r="C27" s="393"/>
      <c r="D27" s="147"/>
      <c r="E27" s="391"/>
      <c r="F27" s="391"/>
      <c r="G27" s="395"/>
      <c r="H27" s="391"/>
      <c r="I27" s="150"/>
      <c r="J27" s="150"/>
      <c r="K27" s="145" t="s">
        <v>306</v>
      </c>
      <c r="L27" s="146" t="str">
        <f>IFERROR(VLOOKUP(INDEX('8- Politicas de admiistracion '!$B$16:$F$64,MATCH('5. Identificación de Riesgos'!J27,'8- Politicas de admiistracion '!$C$16:$C$64,0),1),'8- Politicas de admiistracion '!$B$16:$F$64,5,FALSE),"")</f>
        <v/>
      </c>
      <c r="M27" s="391"/>
      <c r="N27" s="391"/>
      <c r="O27" s="391"/>
    </row>
    <row r="28" spans="1:15" ht="10.5" customHeight="1">
      <c r="A28" s="391"/>
      <c r="B28" s="392"/>
      <c r="C28" s="393"/>
      <c r="D28" s="147"/>
      <c r="E28" s="391"/>
      <c r="F28" s="391"/>
      <c r="G28" s="395"/>
      <c r="H28" s="391"/>
      <c r="I28" s="150"/>
      <c r="J28" s="150"/>
      <c r="K28" s="145" t="s">
        <v>306</v>
      </c>
      <c r="L28" s="146" t="str">
        <f>IFERROR(VLOOKUP(INDEX('8- Politicas de admiistracion '!$B$16:$F$64,MATCH('5. Identificación de Riesgos'!J28,'8- Politicas de admiistracion '!$C$16:$C$64,0),1),'8- Politicas de admiistracion '!$B$16:$F$64,5,FALSE),"")</f>
        <v/>
      </c>
      <c r="M28" s="391"/>
      <c r="N28" s="391"/>
      <c r="O28" s="391"/>
    </row>
    <row r="29" spans="1:15" ht="10.5" customHeight="1">
      <c r="A29" s="391"/>
      <c r="B29" s="392"/>
      <c r="C29" s="393"/>
      <c r="D29" s="147"/>
      <c r="E29" s="391"/>
      <c r="F29" s="391"/>
      <c r="G29" s="395"/>
      <c r="H29" s="391"/>
      <c r="I29" s="150"/>
      <c r="J29" s="150"/>
      <c r="K29" s="145" t="s">
        <v>306</v>
      </c>
      <c r="L29" s="146" t="str">
        <f>IFERROR(VLOOKUP(INDEX('8- Politicas de admiistracion '!$B$16:$F$64,MATCH('5. Identificación de Riesgos'!J29,'8- Politicas de admiistracion '!$C$16:$C$64,0),1),'8- Politicas de admiistracion '!$B$16:$F$64,5,FALSE),"")</f>
        <v/>
      </c>
      <c r="M29" s="391"/>
      <c r="N29" s="391"/>
      <c r="O29" s="391"/>
    </row>
    <row r="30" spans="1:15">
      <c r="A30" s="402">
        <v>3</v>
      </c>
      <c r="B30" s="403" t="s">
        <v>320</v>
      </c>
      <c r="C30" s="393" t="s">
        <v>321</v>
      </c>
      <c r="D30" s="147" t="s">
        <v>322</v>
      </c>
      <c r="E30" s="391">
        <v>37</v>
      </c>
      <c r="F30" s="391">
        <v>5</v>
      </c>
      <c r="G30" s="395">
        <f t="shared" ref="G30" si="1">+F30/E30</f>
        <v>0.13513513513513514</v>
      </c>
      <c r="H30" s="39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Media - 3</v>
      </c>
      <c r="I30" s="148" t="s">
        <v>299</v>
      </c>
      <c r="J30" s="149" t="s">
        <v>300</v>
      </c>
      <c r="K30" s="145" t="s">
        <v>301</v>
      </c>
      <c r="L30" s="146">
        <f>IFERROR(VLOOKUP(INDEX('8- Politicas de admiistracion '!$B$16:$F$64,MATCH('5. Identificación de Riesgos'!J30,'8- Politicas de admiistracion '!$C$16:$C$64,0),1),'8- Politicas de admiistracion '!$B$16:$F$64,5,FALSE),"")</f>
        <v>1</v>
      </c>
      <c r="M30" s="391" t="str">
        <f>IFERROR(CONCATENATE(INDEX('8- Politicas de admiistracion '!$B$16:$F$53,MATCH(ROUND(AVERAGE(L30:L39),0),'8- Politicas de admiistracion '!$F$16:$F$53,0),1)," - ",ROUND(AVERAGE(L30:L39),0)),"")</f>
        <v>Menor - 2</v>
      </c>
      <c r="N30" s="391" t="str">
        <f>IFERROR(CONCATENATE(VLOOKUP((LEFT(H30,LEN(H30)-4)&amp;LEFT(M30,LEN(M30)-4)),'9- Matriz de Calor '!$D$17:$E$41,2,0)," - ",RIGHT(H30,1)*RIGHT(M30,1)),"")</f>
        <v>Moderado - 6</v>
      </c>
      <c r="O30" s="391">
        <f>RIGHT(H30,1)*RIGHT(M30,1)</f>
        <v>6</v>
      </c>
    </row>
    <row r="31" spans="1:15" ht="26">
      <c r="A31" s="402"/>
      <c r="B31" s="403"/>
      <c r="C31" s="393"/>
      <c r="D31" s="147" t="s">
        <v>323</v>
      </c>
      <c r="E31" s="391"/>
      <c r="F31" s="391"/>
      <c r="G31" s="395"/>
      <c r="H31" s="391"/>
      <c r="I31" s="148" t="s">
        <v>303</v>
      </c>
      <c r="J31" s="149" t="s">
        <v>304</v>
      </c>
      <c r="K31" s="145" t="s">
        <v>301</v>
      </c>
      <c r="L31" s="146">
        <f>IFERROR(VLOOKUP(INDEX('8- Politicas de admiistracion '!$B$16:$F$64,MATCH('5. Identificación de Riesgos'!J31,'8- Politicas de admiistracion '!$C$16:$C$64,0),1),'8- Politicas de admiistracion '!$B$16:$F$64,5,FALSE),"")</f>
        <v>1</v>
      </c>
      <c r="M31" s="391"/>
      <c r="N31" s="391"/>
      <c r="O31" s="391"/>
    </row>
    <row r="32" spans="1:15" ht="26">
      <c r="A32" s="402"/>
      <c r="B32" s="403"/>
      <c r="C32" s="393"/>
      <c r="D32" s="147" t="s">
        <v>324</v>
      </c>
      <c r="E32" s="391"/>
      <c r="F32" s="391"/>
      <c r="G32" s="395"/>
      <c r="H32" s="391"/>
      <c r="I32" s="148" t="s">
        <v>295</v>
      </c>
      <c r="J32" s="149" t="s">
        <v>325</v>
      </c>
      <c r="K32" s="145" t="s">
        <v>326</v>
      </c>
      <c r="L32" s="146">
        <f>IFERROR(VLOOKUP(INDEX('8- Politicas de admiistracion '!$B$16:$F$64,MATCH('5. Identificación de Riesgos'!J32,'8- Politicas de admiistracion '!$C$16:$C$64,0),1),'8- Politicas de admiistracion '!$B$16:$F$64,5,FALSE),"")</f>
        <v>5</v>
      </c>
      <c r="M32" s="391"/>
      <c r="N32" s="391"/>
      <c r="O32" s="391"/>
    </row>
    <row r="33" spans="1:15">
      <c r="A33" s="402"/>
      <c r="B33" s="403"/>
      <c r="C33" s="393"/>
      <c r="D33" s="147" t="s">
        <v>327</v>
      </c>
      <c r="E33" s="391"/>
      <c r="F33" s="391"/>
      <c r="G33" s="395"/>
      <c r="H33" s="391"/>
      <c r="I33" s="148" t="s">
        <v>328</v>
      </c>
      <c r="J33" s="149" t="s">
        <v>329</v>
      </c>
      <c r="K33" s="145" t="s">
        <v>313</v>
      </c>
      <c r="L33" s="146">
        <f>IFERROR(VLOOKUP(INDEX('8- Politicas de admiistracion '!$B$16:$F$64,MATCH('5. Identificación de Riesgos'!J33,'8- Politicas de admiistracion '!$C$16:$C$64,0),1),'8- Politicas de admiistracion '!$B$16:$F$64,5,FALSE),"")</f>
        <v>2</v>
      </c>
      <c r="M33" s="391"/>
      <c r="N33" s="391"/>
      <c r="O33" s="391"/>
    </row>
    <row r="34" spans="1:15">
      <c r="A34" s="402"/>
      <c r="B34" s="403"/>
      <c r="C34" s="393"/>
      <c r="D34" s="150" t="s">
        <v>330</v>
      </c>
      <c r="E34" s="391"/>
      <c r="F34" s="391"/>
      <c r="G34" s="395"/>
      <c r="H34" s="391"/>
      <c r="I34" s="148"/>
      <c r="J34" s="149"/>
      <c r="K34" s="145" t="s">
        <v>306</v>
      </c>
      <c r="L34" s="146" t="str">
        <f>IFERROR(VLOOKUP(INDEX('8- Politicas de admiistracion '!$B$16:$F$64,MATCH('5. Identificación de Riesgos'!J34,'8- Politicas de admiistracion '!$C$16:$C$64,0),1),'8- Politicas de admiistracion '!$B$16:$F$64,5,FALSE),"")</f>
        <v/>
      </c>
      <c r="M34" s="391"/>
      <c r="N34" s="391"/>
      <c r="O34" s="391"/>
    </row>
    <row r="35" spans="1:15">
      <c r="A35" s="402"/>
      <c r="B35" s="403"/>
      <c r="C35" s="393"/>
      <c r="D35" s="151" t="s">
        <v>331</v>
      </c>
      <c r="E35" s="391"/>
      <c r="F35" s="391"/>
      <c r="G35" s="395"/>
      <c r="H35" s="391"/>
      <c r="I35" s="148"/>
      <c r="J35" s="149"/>
      <c r="K35" s="145" t="s">
        <v>306</v>
      </c>
      <c r="L35" s="146" t="str">
        <f>IFERROR(VLOOKUP(INDEX('8- Politicas de admiistracion '!$B$16:$F$64,MATCH('5. Identificación de Riesgos'!J35,'8- Politicas de admiistracion '!$C$16:$C$64,0),1),'8- Politicas de admiistracion '!$B$16:$F$64,5,FALSE),"")</f>
        <v/>
      </c>
      <c r="M35" s="391"/>
      <c r="N35" s="391"/>
      <c r="O35" s="391"/>
    </row>
    <row r="36" spans="1:15">
      <c r="A36" s="402"/>
      <c r="B36" s="403"/>
      <c r="C36" s="393"/>
      <c r="D36" s="152" t="s">
        <v>332</v>
      </c>
      <c r="E36" s="391"/>
      <c r="F36" s="391"/>
      <c r="G36" s="395"/>
      <c r="H36" s="391"/>
      <c r="I36" s="148"/>
      <c r="J36" s="149"/>
      <c r="K36" s="145" t="s">
        <v>306</v>
      </c>
      <c r="L36" s="146" t="str">
        <f>IFERROR(VLOOKUP(INDEX('8- Politicas de admiistracion '!$B$16:$F$64,MATCH('5. Identificación de Riesgos'!J36,'8- Politicas de admiistracion '!$C$16:$C$64,0),1),'8- Politicas de admiistracion '!$B$16:$F$64,5,FALSE),"")</f>
        <v/>
      </c>
      <c r="M36" s="391"/>
      <c r="N36" s="391"/>
      <c r="O36" s="391"/>
    </row>
    <row r="37" spans="1:15">
      <c r="A37" s="402"/>
      <c r="B37" s="403"/>
      <c r="C37" s="393"/>
      <c r="D37" s="150"/>
      <c r="E37" s="391"/>
      <c r="F37" s="391"/>
      <c r="G37" s="395"/>
      <c r="H37" s="391"/>
      <c r="I37" s="148"/>
      <c r="J37" s="149"/>
      <c r="K37" s="145" t="s">
        <v>306</v>
      </c>
      <c r="L37" s="146" t="str">
        <f>IFERROR(VLOOKUP(INDEX('8- Politicas de admiistracion '!$B$16:$F$64,MATCH('5. Identificación de Riesgos'!J37,'8- Politicas de admiistracion '!$C$16:$C$64,0),1),'8- Politicas de admiistracion '!$B$16:$F$64,5,FALSE),"")</f>
        <v/>
      </c>
      <c r="M37" s="391"/>
      <c r="N37" s="391"/>
      <c r="O37" s="391"/>
    </row>
    <row r="38" spans="1:15">
      <c r="A38" s="402"/>
      <c r="B38" s="403"/>
      <c r="C38" s="393"/>
      <c r="D38" s="150"/>
      <c r="E38" s="391"/>
      <c r="F38" s="391"/>
      <c r="G38" s="395"/>
      <c r="H38" s="391"/>
      <c r="I38" s="148"/>
      <c r="J38" s="149"/>
      <c r="K38" s="145" t="s">
        <v>306</v>
      </c>
      <c r="L38" s="146" t="str">
        <f>IFERROR(VLOOKUP(INDEX('8- Politicas de admiistracion '!$B$16:$F$64,MATCH('5. Identificación de Riesgos'!J38,'8- Politicas de admiistracion '!$C$16:$C$64,0),1),'8- Politicas de admiistracion '!$B$16:$F$64,5,FALSE),"")</f>
        <v/>
      </c>
      <c r="M38" s="391"/>
      <c r="N38" s="391"/>
      <c r="O38" s="391"/>
    </row>
    <row r="39" spans="1:15" ht="13.5" thickBot="1">
      <c r="A39" s="402"/>
      <c r="B39" s="403"/>
      <c r="C39" s="393"/>
      <c r="D39" s="150"/>
      <c r="E39" s="391"/>
      <c r="F39" s="391"/>
      <c r="G39" s="395"/>
      <c r="H39" s="391"/>
      <c r="I39" s="148"/>
      <c r="J39" s="149"/>
      <c r="K39" s="145" t="s">
        <v>306</v>
      </c>
      <c r="L39" s="146" t="str">
        <f>IFERROR(VLOOKUP(INDEX('8- Politicas de admiistracion '!$B$16:$F$64,MATCH('5. Identificación de Riesgos'!J39,'8- Politicas de admiistracion '!$C$16:$C$64,0),1),'8- Politicas de admiistracion '!$B$16:$F$64,5,FALSE),"")</f>
        <v/>
      </c>
      <c r="M39" s="391"/>
      <c r="N39" s="391"/>
      <c r="O39" s="391"/>
    </row>
    <row r="40" spans="1:15" ht="26">
      <c r="A40" s="408">
        <v>4</v>
      </c>
      <c r="B40" s="403" t="s">
        <v>333</v>
      </c>
      <c r="C40" s="393" t="s">
        <v>334</v>
      </c>
      <c r="D40" s="147" t="s">
        <v>335</v>
      </c>
      <c r="E40" s="391">
        <v>1</v>
      </c>
      <c r="F40" s="391">
        <v>1</v>
      </c>
      <c r="G40" s="395">
        <f t="shared" ref="G40" si="2">+F40/E40</f>
        <v>1</v>
      </c>
      <c r="H40" s="39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Alta - 5</v>
      </c>
      <c r="I40" s="148" t="s">
        <v>292</v>
      </c>
      <c r="J40" s="149" t="s">
        <v>431</v>
      </c>
      <c r="K40" s="262" t="str">
        <f>IFERROR(CONCATENATE(INDEX('[8]8- Políticas de Administración '!$B$16:$F$53,MATCH('[8]5- Identificación de Riesgos'!J40,'[8]8- Políticas de Administración '!$C$16:$C$54,0),1)," - ",L40),"")</f>
        <v>Moderado - 3</v>
      </c>
      <c r="L40" s="146">
        <f>IFERROR(VLOOKUP(INDEX('8- Politicas de admiistracion '!$B$16:$F$64,MATCH('5. Identificación de Riesgos'!J40,'8- Politicas de admiistracion '!$C$16:$C$64,0),1),'8- Politicas de admiistracion '!$B$16:$F$64,5,FALSE),"")</f>
        <v>3</v>
      </c>
      <c r="M40" s="391" t="str">
        <f>IFERROR(CONCATENATE(INDEX('8- Politicas de admiistracion '!$B$16:$F$53,MATCH(ROUND(AVERAGE(L40:L49),0),'8- Politicas de admiistracion '!$F$16:$F$53,0),1)," - ",ROUND(AVERAGE(L40:L49),0)),"")</f>
        <v>Mayor - 4</v>
      </c>
      <c r="N40" s="405" t="str">
        <f>'[8]5- Identificación de Riesgos'!$N$40</f>
        <v>Alto - 20</v>
      </c>
      <c r="O40" s="405">
        <f>RIGHT(H40,1)*RIGHT(M40,1)</f>
        <v>20</v>
      </c>
    </row>
    <row r="41" spans="1:15" ht="39">
      <c r="A41" s="408"/>
      <c r="B41" s="403"/>
      <c r="C41" s="393"/>
      <c r="D41" s="147" t="s">
        <v>338</v>
      </c>
      <c r="E41" s="391"/>
      <c r="F41" s="391"/>
      <c r="G41" s="395"/>
      <c r="H41" s="391"/>
      <c r="I41" s="150" t="s">
        <v>295</v>
      </c>
      <c r="J41" s="151" t="s">
        <v>325</v>
      </c>
      <c r="K41" s="145" t="s">
        <v>326</v>
      </c>
      <c r="L41" s="146">
        <f>IFERROR(VLOOKUP(INDEX('8- Politicas de admiistracion '!$B$16:$F$64,MATCH('5. Identificación de Riesgos'!J41,'8- Politicas de admiistracion '!$C$16:$C$64,0),1),'8- Politicas de admiistracion '!$B$16:$F$64,5,FALSE),"")</f>
        <v>5</v>
      </c>
      <c r="M41" s="391"/>
      <c r="N41" s="406"/>
      <c r="O41" s="406"/>
    </row>
    <row r="42" spans="1:15" ht="12.75" customHeight="1">
      <c r="A42" s="408"/>
      <c r="B42" s="403"/>
      <c r="C42" s="393"/>
      <c r="D42" s="147" t="s">
        <v>339</v>
      </c>
      <c r="E42" s="391"/>
      <c r="F42" s="391"/>
      <c r="G42" s="395"/>
      <c r="H42" s="391"/>
      <c r="I42" s="148"/>
      <c r="J42" s="149"/>
      <c r="K42" s="145" t="s">
        <v>306</v>
      </c>
      <c r="L42" s="146" t="s">
        <v>306</v>
      </c>
      <c r="M42" s="391"/>
      <c r="N42" s="406"/>
      <c r="O42" s="406"/>
    </row>
    <row r="43" spans="1:15" ht="12.75" customHeight="1">
      <c r="A43" s="408"/>
      <c r="B43" s="403"/>
      <c r="C43" s="393"/>
      <c r="D43" s="147" t="s">
        <v>340</v>
      </c>
      <c r="E43" s="391"/>
      <c r="F43" s="391"/>
      <c r="G43" s="395"/>
      <c r="H43" s="391"/>
      <c r="I43" s="148" t="s">
        <v>292</v>
      </c>
      <c r="J43" s="149" t="s">
        <v>431</v>
      </c>
      <c r="K43" s="145" t="s">
        <v>306</v>
      </c>
      <c r="L43" s="146" t="s">
        <v>306</v>
      </c>
      <c r="M43" s="391"/>
      <c r="N43" s="406"/>
      <c r="O43" s="406"/>
    </row>
    <row r="44" spans="1:15" ht="10.5" customHeight="1">
      <c r="A44" s="408"/>
      <c r="B44" s="403"/>
      <c r="C44" s="393"/>
      <c r="D44" s="150"/>
      <c r="E44" s="391"/>
      <c r="F44" s="391"/>
      <c r="G44" s="395"/>
      <c r="H44" s="391"/>
      <c r="I44" s="148"/>
      <c r="J44" s="149"/>
      <c r="K44" s="145" t="s">
        <v>306</v>
      </c>
      <c r="L44" s="146" t="s">
        <v>306</v>
      </c>
      <c r="M44" s="391"/>
      <c r="N44" s="406"/>
      <c r="O44" s="406"/>
    </row>
    <row r="45" spans="1:15" ht="10.5" customHeight="1">
      <c r="A45" s="408"/>
      <c r="B45" s="403"/>
      <c r="C45" s="393"/>
      <c r="D45" s="151"/>
      <c r="E45" s="391"/>
      <c r="F45" s="391"/>
      <c r="G45" s="395"/>
      <c r="H45" s="391"/>
      <c r="I45" s="148"/>
      <c r="J45" s="149"/>
      <c r="K45" s="145" t="s">
        <v>306</v>
      </c>
      <c r="L45" s="146" t="s">
        <v>306</v>
      </c>
      <c r="M45" s="391"/>
      <c r="N45" s="406"/>
      <c r="O45" s="406"/>
    </row>
    <row r="46" spans="1:15" ht="10.5" customHeight="1">
      <c r="A46" s="408"/>
      <c r="B46" s="403"/>
      <c r="C46" s="393"/>
      <c r="D46" s="152"/>
      <c r="E46" s="391"/>
      <c r="F46" s="391"/>
      <c r="G46" s="395"/>
      <c r="H46" s="391"/>
      <c r="I46" s="148"/>
      <c r="J46" s="149"/>
      <c r="K46" s="145" t="s">
        <v>306</v>
      </c>
      <c r="L46" s="146" t="s">
        <v>306</v>
      </c>
      <c r="M46" s="391"/>
      <c r="N46" s="406"/>
      <c r="O46" s="406"/>
    </row>
    <row r="47" spans="1:15" ht="10.5" customHeight="1">
      <c r="A47" s="408"/>
      <c r="B47" s="403"/>
      <c r="C47" s="393"/>
      <c r="D47" s="150"/>
      <c r="E47" s="391"/>
      <c r="F47" s="391"/>
      <c r="G47" s="395"/>
      <c r="H47" s="391"/>
      <c r="I47" s="148"/>
      <c r="J47" s="149"/>
      <c r="K47" s="145" t="s">
        <v>306</v>
      </c>
      <c r="L47" s="146" t="s">
        <v>306</v>
      </c>
      <c r="M47" s="391"/>
      <c r="N47" s="406"/>
      <c r="O47" s="406"/>
    </row>
    <row r="48" spans="1:15" ht="10.5" customHeight="1">
      <c r="A48" s="408"/>
      <c r="B48" s="403"/>
      <c r="C48" s="393"/>
      <c r="D48" s="150"/>
      <c r="E48" s="391"/>
      <c r="F48" s="391"/>
      <c r="G48" s="395"/>
      <c r="H48" s="391"/>
      <c r="I48" s="148"/>
      <c r="J48" s="149"/>
      <c r="K48" s="145" t="s">
        <v>306</v>
      </c>
      <c r="L48" s="146" t="s">
        <v>306</v>
      </c>
      <c r="M48" s="391"/>
      <c r="N48" s="406"/>
      <c r="O48" s="406"/>
    </row>
    <row r="49" spans="1:15" ht="10.5" customHeight="1">
      <c r="A49" s="408"/>
      <c r="B49" s="403"/>
      <c r="C49" s="393"/>
      <c r="D49" s="150"/>
      <c r="E49" s="391"/>
      <c r="F49" s="391"/>
      <c r="G49" s="395"/>
      <c r="H49" s="391"/>
      <c r="I49" s="150"/>
      <c r="J49" s="150"/>
      <c r="K49" s="145" t="s">
        <v>306</v>
      </c>
      <c r="L49" s="146" t="s">
        <v>306</v>
      </c>
      <c r="M49" s="391"/>
      <c r="N49" s="407"/>
      <c r="O49" s="407"/>
    </row>
    <row r="50" spans="1:15" s="64" customFormat="1" ht="12.75" customHeight="1">
      <c r="A50" s="408">
        <v>5</v>
      </c>
      <c r="B50" s="403" t="s">
        <v>341</v>
      </c>
      <c r="C50" s="393" t="s">
        <v>342</v>
      </c>
      <c r="D50" s="147" t="s">
        <v>343</v>
      </c>
      <c r="E50" s="391">
        <v>1</v>
      </c>
      <c r="F50" s="391">
        <v>1</v>
      </c>
      <c r="G50" s="395">
        <f t="shared" ref="G50" si="3">+F50/E50</f>
        <v>1</v>
      </c>
      <c r="H50" s="391" t="s">
        <v>344</v>
      </c>
      <c r="I50" s="148" t="s">
        <v>328</v>
      </c>
      <c r="J50" s="149" t="s">
        <v>345</v>
      </c>
      <c r="K50" s="145" t="s">
        <v>301</v>
      </c>
      <c r="L50" s="146">
        <v>1</v>
      </c>
      <c r="M50" s="391" t="str">
        <f>IFERROR(CONCATENATE(INDEX('8- Politicas de admiistracion '!$B$16:$F$53,MATCH(ROUND(AVERAGE(L50:L59),0),'8- Politicas de admiistracion '!$F$16:$F$53,0),1)," - ",ROUND(AVERAGE(L50:L59),0)),"")</f>
        <v>Menor - 2</v>
      </c>
      <c r="N50" s="391" t="str">
        <f>IFERROR(CONCATENATE(VLOOKUP((LEFT(H50,LEN(H50)-4)&amp;LEFT(M50,LEN(M50)-4)),'9- Matriz de Calor '!$D$17:$E$41,2,0)," - ",RIGHT(H50,1)*RIGHT(M50,1)),"")</f>
        <v>Moderado - 6</v>
      </c>
      <c r="O50" s="391">
        <f>RIGHT(H50,1)*RIGHT(M50,1)</f>
        <v>6</v>
      </c>
    </row>
    <row r="51" spans="1:15" s="64" customFormat="1" ht="17.25" customHeight="1">
      <c r="A51" s="408"/>
      <c r="B51" s="403"/>
      <c r="C51" s="393"/>
      <c r="D51" s="147" t="s">
        <v>346</v>
      </c>
      <c r="E51" s="391"/>
      <c r="F51" s="391"/>
      <c r="G51" s="395"/>
      <c r="H51" s="391"/>
      <c r="I51" s="148" t="s">
        <v>295</v>
      </c>
      <c r="J51" s="149" t="s">
        <v>312</v>
      </c>
      <c r="K51" s="145" t="s">
        <v>313</v>
      </c>
      <c r="L51" s="146">
        <v>2</v>
      </c>
      <c r="M51" s="391"/>
      <c r="N51" s="391"/>
      <c r="O51" s="391"/>
    </row>
    <row r="52" spans="1:15" s="64" customFormat="1" ht="26">
      <c r="A52" s="408"/>
      <c r="B52" s="403"/>
      <c r="C52" s="393"/>
      <c r="D52" s="147" t="s">
        <v>347</v>
      </c>
      <c r="E52" s="391"/>
      <c r="F52" s="391"/>
      <c r="G52" s="395"/>
      <c r="H52" s="391"/>
      <c r="I52" s="148" t="s">
        <v>292</v>
      </c>
      <c r="J52" s="149" t="s">
        <v>348</v>
      </c>
      <c r="K52" s="145" t="s">
        <v>316</v>
      </c>
      <c r="L52" s="146">
        <v>4</v>
      </c>
      <c r="M52" s="391"/>
      <c r="N52" s="391"/>
      <c r="O52" s="391"/>
    </row>
    <row r="53" spans="1:15" s="64" customFormat="1">
      <c r="A53" s="408"/>
      <c r="B53" s="403"/>
      <c r="C53" s="393"/>
      <c r="D53" s="147"/>
      <c r="E53" s="391"/>
      <c r="F53" s="391"/>
      <c r="G53" s="395"/>
      <c r="H53" s="391"/>
      <c r="I53" s="148"/>
      <c r="J53" s="149"/>
      <c r="K53" s="145" t="s">
        <v>306</v>
      </c>
      <c r="L53" s="146" t="s">
        <v>306</v>
      </c>
      <c r="M53" s="391"/>
      <c r="N53" s="391"/>
      <c r="O53" s="391"/>
    </row>
    <row r="54" spans="1:15" s="64" customFormat="1">
      <c r="A54" s="408"/>
      <c r="B54" s="403"/>
      <c r="C54" s="393"/>
      <c r="D54" s="150"/>
      <c r="E54" s="391"/>
      <c r="F54" s="391"/>
      <c r="G54" s="395"/>
      <c r="H54" s="391"/>
      <c r="I54" s="148"/>
      <c r="J54" s="149"/>
      <c r="K54" s="145" t="s">
        <v>306</v>
      </c>
      <c r="L54" s="146" t="s">
        <v>306</v>
      </c>
      <c r="M54" s="391"/>
      <c r="N54" s="391"/>
      <c r="O54" s="391"/>
    </row>
    <row r="55" spans="1:15" s="64" customFormat="1">
      <c r="A55" s="408"/>
      <c r="B55" s="403"/>
      <c r="C55" s="393"/>
      <c r="D55" s="151"/>
      <c r="E55" s="391"/>
      <c r="F55" s="391"/>
      <c r="G55" s="395"/>
      <c r="H55" s="391"/>
      <c r="I55" s="148"/>
      <c r="J55" s="149"/>
      <c r="K55" s="145" t="s">
        <v>306</v>
      </c>
      <c r="L55" s="146" t="s">
        <v>306</v>
      </c>
      <c r="M55" s="391"/>
      <c r="N55" s="391"/>
      <c r="O55" s="391"/>
    </row>
    <row r="56" spans="1:15" s="64" customFormat="1">
      <c r="A56" s="408"/>
      <c r="B56" s="403"/>
      <c r="C56" s="393"/>
      <c r="D56" s="152"/>
      <c r="E56" s="391"/>
      <c r="F56" s="391"/>
      <c r="G56" s="395"/>
      <c r="H56" s="391"/>
      <c r="I56" s="148"/>
      <c r="J56" s="149"/>
      <c r="K56" s="145" t="s">
        <v>306</v>
      </c>
      <c r="L56" s="146" t="s">
        <v>306</v>
      </c>
      <c r="M56" s="391"/>
      <c r="N56" s="391"/>
      <c r="O56" s="391"/>
    </row>
    <row r="57" spans="1:15" s="64" customFormat="1">
      <c r="A57" s="408"/>
      <c r="B57" s="403"/>
      <c r="C57" s="393"/>
      <c r="D57" s="150"/>
      <c r="E57" s="391"/>
      <c r="F57" s="391"/>
      <c r="G57" s="395"/>
      <c r="H57" s="391"/>
      <c r="I57" s="148"/>
      <c r="J57" s="149"/>
      <c r="K57" s="145" t="s">
        <v>306</v>
      </c>
      <c r="L57" s="146" t="s">
        <v>306</v>
      </c>
      <c r="M57" s="391"/>
      <c r="N57" s="391"/>
      <c r="O57" s="391"/>
    </row>
    <row r="58" spans="1:15" s="64" customFormat="1">
      <c r="A58" s="408"/>
      <c r="B58" s="403"/>
      <c r="C58" s="393"/>
      <c r="D58" s="150"/>
      <c r="E58" s="391"/>
      <c r="F58" s="391"/>
      <c r="G58" s="395"/>
      <c r="H58" s="391"/>
      <c r="I58" s="148"/>
      <c r="J58" s="149"/>
      <c r="K58" s="145" t="s">
        <v>306</v>
      </c>
      <c r="L58" s="146" t="s">
        <v>306</v>
      </c>
      <c r="M58" s="391"/>
      <c r="N58" s="391"/>
      <c r="O58" s="391"/>
    </row>
    <row r="59" spans="1:15" s="64" customFormat="1">
      <c r="A59" s="408"/>
      <c r="B59" s="403"/>
      <c r="C59" s="393"/>
      <c r="D59" s="150"/>
      <c r="E59" s="391"/>
      <c r="F59" s="391"/>
      <c r="G59" s="395"/>
      <c r="H59" s="391"/>
      <c r="I59" s="148"/>
      <c r="J59" s="149"/>
      <c r="K59" s="145" t="s">
        <v>306</v>
      </c>
      <c r="L59" s="146" t="s">
        <v>306</v>
      </c>
      <c r="M59" s="391"/>
      <c r="N59" s="391"/>
      <c r="O59" s="391"/>
    </row>
    <row r="60" spans="1:15" ht="20.25" customHeight="1">
      <c r="A60" s="402">
        <v>6</v>
      </c>
      <c r="B60" s="394" t="s">
        <v>349</v>
      </c>
      <c r="C60" s="393" t="s">
        <v>350</v>
      </c>
      <c r="D60" s="147" t="s">
        <v>343</v>
      </c>
      <c r="E60" s="391">
        <v>19</v>
      </c>
      <c r="F60" s="391">
        <v>0</v>
      </c>
      <c r="G60" s="395">
        <f>+F60/E60</f>
        <v>0</v>
      </c>
      <c r="H60" s="391" t="s">
        <v>336</v>
      </c>
      <c r="I60" s="148" t="s">
        <v>295</v>
      </c>
      <c r="J60" s="149" t="s">
        <v>351</v>
      </c>
      <c r="K60" s="145" t="s">
        <v>316</v>
      </c>
      <c r="L60" s="146">
        <v>4</v>
      </c>
      <c r="M60" s="391" t="str">
        <f>IFERROR(CONCATENATE(INDEX('8- Politicas de admiistracion '!$B$16:$F$53,MATCH(ROUND(AVERAGE(L60:L69),0),'8- Politicas de admiistracion '!$F$16:$F$53,0),1)," - ",ROUND(AVERAGE(L60:L69),0)),"")</f>
        <v>Mayor - 4</v>
      </c>
      <c r="N60" s="391" t="str">
        <f>IFERROR(CONCATENATE(VLOOKUP((LEFT(H60,LEN(H60)-4)&amp;LEFT(M60,LEN(M60)-4)),'9- Matriz de Calor '!$D$17:$E$41,2,0)," - ",RIGHT(H60,1)*RIGHT(M60,1)),"")</f>
        <v>Alto  - 4</v>
      </c>
      <c r="O60" s="145"/>
    </row>
    <row r="61" spans="1:15" ht="20.25" customHeight="1">
      <c r="A61" s="402"/>
      <c r="B61" s="394"/>
      <c r="C61" s="393"/>
      <c r="D61" s="147" t="s">
        <v>346</v>
      </c>
      <c r="E61" s="391"/>
      <c r="F61" s="391"/>
      <c r="G61" s="395"/>
      <c r="H61" s="391"/>
      <c r="I61" s="148" t="s">
        <v>292</v>
      </c>
      <c r="J61" s="149" t="s">
        <v>348</v>
      </c>
      <c r="K61" s="145" t="s">
        <v>316</v>
      </c>
      <c r="L61" s="146">
        <v>4</v>
      </c>
      <c r="M61" s="391"/>
      <c r="N61" s="391"/>
      <c r="O61" s="145"/>
    </row>
    <row r="62" spans="1:15" ht="20.25" customHeight="1">
      <c r="A62" s="402"/>
      <c r="B62" s="394"/>
      <c r="C62" s="393"/>
      <c r="D62" s="147" t="s">
        <v>352</v>
      </c>
      <c r="E62" s="391"/>
      <c r="F62" s="391"/>
      <c r="G62" s="395"/>
      <c r="H62" s="391"/>
      <c r="I62" s="148"/>
      <c r="J62" s="149"/>
      <c r="K62" s="145" t="s">
        <v>306</v>
      </c>
      <c r="L62" s="146" t="s">
        <v>306</v>
      </c>
      <c r="M62" s="391"/>
      <c r="N62" s="391"/>
      <c r="O62" s="145"/>
    </row>
    <row r="63" spans="1:15" ht="20.25" customHeight="1">
      <c r="A63" s="402"/>
      <c r="B63" s="394"/>
      <c r="C63" s="393"/>
      <c r="D63" s="147"/>
      <c r="E63" s="391"/>
      <c r="F63" s="391"/>
      <c r="G63" s="395"/>
      <c r="H63" s="391"/>
      <c r="I63" s="148"/>
      <c r="J63" s="149"/>
      <c r="K63" s="145" t="s">
        <v>306</v>
      </c>
      <c r="L63" s="146" t="s">
        <v>306</v>
      </c>
      <c r="M63" s="391"/>
      <c r="N63" s="391"/>
      <c r="O63" s="145"/>
    </row>
    <row r="64" spans="1:15" s="63" customFormat="1" ht="20.25" customHeight="1">
      <c r="A64" s="402"/>
      <c r="B64" s="394"/>
      <c r="C64" s="393"/>
      <c r="D64" s="150"/>
      <c r="E64" s="391"/>
      <c r="F64" s="391"/>
      <c r="G64" s="395"/>
      <c r="H64" s="391"/>
      <c r="I64" s="148"/>
      <c r="J64" s="149"/>
      <c r="K64" s="145" t="s">
        <v>306</v>
      </c>
      <c r="L64" s="146" t="s">
        <v>306</v>
      </c>
      <c r="M64" s="391"/>
      <c r="N64" s="391"/>
      <c r="O64" s="145"/>
    </row>
    <row r="65" spans="1:258" s="63" customFormat="1" ht="9" customHeight="1">
      <c r="A65" s="402"/>
      <c r="B65" s="394"/>
      <c r="C65" s="393"/>
      <c r="D65" s="150"/>
      <c r="E65" s="391"/>
      <c r="F65" s="391"/>
      <c r="G65" s="395"/>
      <c r="H65" s="391"/>
      <c r="I65" s="148"/>
      <c r="J65" s="149"/>
      <c r="K65" s="145" t="s">
        <v>306</v>
      </c>
      <c r="L65" s="146" t="s">
        <v>306</v>
      </c>
      <c r="M65" s="391"/>
      <c r="N65" s="391"/>
      <c r="O65" s="145"/>
    </row>
    <row r="66" spans="1:258" s="63" customFormat="1" ht="9" customHeight="1">
      <c r="A66" s="402"/>
      <c r="B66" s="394"/>
      <c r="C66" s="393"/>
      <c r="D66" s="150"/>
      <c r="E66" s="391"/>
      <c r="F66" s="391"/>
      <c r="G66" s="395"/>
      <c r="H66" s="391"/>
      <c r="I66" s="148"/>
      <c r="J66" s="149"/>
      <c r="K66" s="145" t="s">
        <v>306</v>
      </c>
      <c r="L66" s="146" t="s">
        <v>306</v>
      </c>
      <c r="M66" s="391"/>
      <c r="N66" s="391"/>
      <c r="O66" s="145"/>
    </row>
    <row r="67" spans="1:258" s="63" customFormat="1" ht="9" customHeight="1">
      <c r="A67" s="402"/>
      <c r="B67" s="394"/>
      <c r="C67" s="393"/>
      <c r="D67" s="150"/>
      <c r="E67" s="391"/>
      <c r="F67" s="391"/>
      <c r="G67" s="395"/>
      <c r="H67" s="391"/>
      <c r="I67" s="148"/>
      <c r="J67" s="149"/>
      <c r="K67" s="145" t="s">
        <v>306</v>
      </c>
      <c r="L67" s="146" t="s">
        <v>306</v>
      </c>
      <c r="M67" s="391"/>
      <c r="N67" s="391"/>
      <c r="O67" s="145"/>
    </row>
    <row r="68" spans="1:258" s="63" customFormat="1" ht="9" customHeight="1">
      <c r="A68" s="402"/>
      <c r="B68" s="394"/>
      <c r="C68" s="393"/>
      <c r="D68" s="150"/>
      <c r="E68" s="391"/>
      <c r="F68" s="391"/>
      <c r="G68" s="395"/>
      <c r="H68" s="391"/>
      <c r="I68" s="148"/>
      <c r="J68" s="149"/>
      <c r="K68" s="145" t="s">
        <v>306</v>
      </c>
      <c r="L68" s="146" t="s">
        <v>306</v>
      </c>
      <c r="M68" s="391"/>
      <c r="N68" s="391"/>
      <c r="O68" s="145"/>
    </row>
    <row r="69" spans="1:258" s="63" customFormat="1" ht="9" customHeight="1">
      <c r="A69" s="402"/>
      <c r="B69" s="394"/>
      <c r="C69" s="393"/>
      <c r="D69" s="151"/>
      <c r="E69" s="391"/>
      <c r="F69" s="391"/>
      <c r="G69" s="395"/>
      <c r="H69" s="391"/>
      <c r="I69" s="148"/>
      <c r="J69" s="149"/>
      <c r="K69" s="145" t="s">
        <v>306</v>
      </c>
      <c r="L69" s="146" t="s">
        <v>306</v>
      </c>
      <c r="M69" s="391"/>
      <c r="N69" s="391"/>
      <c r="O69" s="145"/>
    </row>
    <row r="70" spans="1:258" ht="19.5" customHeight="1">
      <c r="A70" s="402">
        <v>7</v>
      </c>
      <c r="B70" s="394" t="s">
        <v>353</v>
      </c>
      <c r="C70" s="391" t="s">
        <v>354</v>
      </c>
      <c r="D70" s="147" t="s">
        <v>343</v>
      </c>
      <c r="E70" s="391">
        <v>19</v>
      </c>
      <c r="F70" s="391">
        <v>0</v>
      </c>
      <c r="G70" s="395">
        <f>+F70/E70</f>
        <v>0</v>
      </c>
      <c r="H70" s="391" t="s">
        <v>336</v>
      </c>
      <c r="I70" s="148" t="s">
        <v>328</v>
      </c>
      <c r="J70" s="149" t="s">
        <v>345</v>
      </c>
      <c r="K70" s="145" t="s">
        <v>301</v>
      </c>
      <c r="L70" s="146">
        <v>1</v>
      </c>
      <c r="M70" s="391" t="s">
        <v>297</v>
      </c>
      <c r="N70" s="391" t="s">
        <v>297</v>
      </c>
      <c r="O70" s="145"/>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row>
    <row r="71" spans="1:258" ht="19.5" customHeight="1">
      <c r="A71" s="402"/>
      <c r="B71" s="394"/>
      <c r="C71" s="391"/>
      <c r="D71" s="147" t="s">
        <v>346</v>
      </c>
      <c r="E71" s="391"/>
      <c r="F71" s="391"/>
      <c r="G71" s="395"/>
      <c r="H71" s="391"/>
      <c r="I71" s="148" t="s">
        <v>292</v>
      </c>
      <c r="J71" s="149" t="s">
        <v>348</v>
      </c>
      <c r="K71" s="145" t="s">
        <v>316</v>
      </c>
      <c r="L71" s="146">
        <v>4</v>
      </c>
      <c r="M71" s="391"/>
      <c r="N71" s="391"/>
      <c r="O71" s="145"/>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row>
    <row r="72" spans="1:258" ht="19.5" customHeight="1">
      <c r="A72" s="402"/>
      <c r="B72" s="394"/>
      <c r="C72" s="391"/>
      <c r="D72" s="147" t="s">
        <v>355</v>
      </c>
      <c r="E72" s="391"/>
      <c r="F72" s="391"/>
      <c r="G72" s="395"/>
      <c r="H72" s="391"/>
      <c r="I72" s="148" t="s">
        <v>295</v>
      </c>
      <c r="J72" s="149" t="s">
        <v>351</v>
      </c>
      <c r="K72" s="145" t="s">
        <v>316</v>
      </c>
      <c r="L72" s="146">
        <v>4</v>
      </c>
      <c r="M72" s="391"/>
      <c r="N72" s="391"/>
      <c r="O72" s="145"/>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row>
    <row r="73" spans="1:258" ht="19.5" customHeight="1">
      <c r="A73" s="402"/>
      <c r="B73" s="394"/>
      <c r="C73" s="391"/>
      <c r="D73" s="147"/>
      <c r="E73" s="391"/>
      <c r="F73" s="391"/>
      <c r="G73" s="395"/>
      <c r="H73" s="391"/>
      <c r="I73" s="150"/>
      <c r="J73" s="151"/>
      <c r="K73" s="145" t="s">
        <v>306</v>
      </c>
      <c r="L73" s="146" t="s">
        <v>306</v>
      </c>
      <c r="M73" s="391"/>
      <c r="N73" s="391"/>
      <c r="O73" s="145"/>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row>
    <row r="74" spans="1:258" ht="9.75" customHeight="1">
      <c r="A74" s="402"/>
      <c r="B74" s="394"/>
      <c r="C74" s="391"/>
      <c r="D74" s="147"/>
      <c r="E74" s="391"/>
      <c r="F74" s="391"/>
      <c r="G74" s="395"/>
      <c r="H74" s="391"/>
      <c r="I74" s="150"/>
      <c r="J74" s="151"/>
      <c r="K74" s="145" t="s">
        <v>306</v>
      </c>
      <c r="L74" s="146" t="s">
        <v>306</v>
      </c>
      <c r="M74" s="391"/>
      <c r="N74" s="391"/>
      <c r="O74" s="145"/>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row>
    <row r="75" spans="1:258" ht="9.75" customHeight="1">
      <c r="A75" s="402"/>
      <c r="B75" s="394"/>
      <c r="C75" s="391"/>
      <c r="D75" s="147"/>
      <c r="E75" s="391"/>
      <c r="F75" s="391"/>
      <c r="G75" s="395"/>
      <c r="H75" s="391"/>
      <c r="I75" s="150"/>
      <c r="J75" s="151"/>
      <c r="K75" s="145" t="s">
        <v>306</v>
      </c>
      <c r="L75" s="146" t="s">
        <v>306</v>
      </c>
      <c r="M75" s="391"/>
      <c r="N75" s="391"/>
      <c r="O75" s="145"/>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row>
    <row r="76" spans="1:258" ht="9.75" customHeight="1">
      <c r="A76" s="402"/>
      <c r="B76" s="394"/>
      <c r="C76" s="391"/>
      <c r="D76" s="147"/>
      <c r="E76" s="391"/>
      <c r="F76" s="391"/>
      <c r="G76" s="395"/>
      <c r="H76" s="391"/>
      <c r="I76" s="150"/>
      <c r="J76" s="151"/>
      <c r="K76" s="145" t="s">
        <v>306</v>
      </c>
      <c r="L76" s="146" t="s">
        <v>306</v>
      </c>
      <c r="M76" s="391"/>
      <c r="N76" s="391"/>
      <c r="O76" s="145"/>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row>
    <row r="77" spans="1:258" ht="9.75" customHeight="1">
      <c r="A77" s="402"/>
      <c r="B77" s="394"/>
      <c r="C77" s="391"/>
      <c r="D77" s="147"/>
      <c r="E77" s="391"/>
      <c r="F77" s="391"/>
      <c r="G77" s="395"/>
      <c r="H77" s="391"/>
      <c r="I77" s="150"/>
      <c r="J77" s="151"/>
      <c r="K77" s="145" t="s">
        <v>306</v>
      </c>
      <c r="L77" s="146" t="s">
        <v>306</v>
      </c>
      <c r="M77" s="391"/>
      <c r="N77" s="391"/>
      <c r="O77" s="145"/>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row>
    <row r="78" spans="1:258" ht="9.75" customHeight="1">
      <c r="A78" s="402"/>
      <c r="B78" s="394"/>
      <c r="C78" s="391"/>
      <c r="D78" s="147"/>
      <c r="E78" s="391"/>
      <c r="F78" s="391"/>
      <c r="G78" s="395"/>
      <c r="H78" s="391"/>
      <c r="I78" s="150"/>
      <c r="J78" s="151"/>
      <c r="K78" s="145" t="s">
        <v>306</v>
      </c>
      <c r="L78" s="146" t="s">
        <v>306</v>
      </c>
      <c r="M78" s="391"/>
      <c r="N78" s="391"/>
      <c r="O78" s="145"/>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row>
    <row r="79" spans="1:258" ht="9.75" customHeight="1">
      <c r="A79" s="402"/>
      <c r="B79" s="394"/>
      <c r="C79" s="391"/>
      <c r="D79" s="150"/>
      <c r="E79" s="391"/>
      <c r="F79" s="391"/>
      <c r="G79" s="395"/>
      <c r="H79" s="391"/>
      <c r="I79" s="150"/>
      <c r="J79" s="151"/>
      <c r="K79" s="145" t="s">
        <v>306</v>
      </c>
      <c r="L79" s="146" t="s">
        <v>306</v>
      </c>
      <c r="M79" s="391"/>
      <c r="N79" s="391"/>
      <c r="O79" s="145"/>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row>
    <row r="80" spans="1:258" ht="26.25" customHeight="1">
      <c r="A80" s="402">
        <v>8</v>
      </c>
      <c r="B80" s="403" t="s">
        <v>356</v>
      </c>
      <c r="C80" s="393" t="s">
        <v>357</v>
      </c>
      <c r="D80" s="147" t="s">
        <v>343</v>
      </c>
      <c r="E80" s="391">
        <v>19</v>
      </c>
      <c r="F80" s="391">
        <v>0</v>
      </c>
      <c r="G80" s="404">
        <f t="shared" ref="G80" si="4">F80/E80</f>
        <v>0</v>
      </c>
      <c r="H80" s="391" t="s">
        <v>336</v>
      </c>
      <c r="I80" s="150" t="s">
        <v>328</v>
      </c>
      <c r="J80" s="151" t="s">
        <v>345</v>
      </c>
      <c r="K80" s="145" t="s">
        <v>301</v>
      </c>
      <c r="L80" s="146">
        <v>1</v>
      </c>
      <c r="M80" s="391" t="s">
        <v>313</v>
      </c>
      <c r="N80" s="391" t="s">
        <v>358</v>
      </c>
      <c r="O80" s="391">
        <f>RIGHT(H80,1)*RIGHT(M80,1)</f>
        <v>2</v>
      </c>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1:258" ht="26.25" customHeight="1">
      <c r="A81" s="402"/>
      <c r="B81" s="403"/>
      <c r="C81" s="393"/>
      <c r="D81" s="147" t="s">
        <v>346</v>
      </c>
      <c r="E81" s="391"/>
      <c r="F81" s="391"/>
      <c r="G81" s="404"/>
      <c r="H81" s="391"/>
      <c r="I81" s="150" t="s">
        <v>295</v>
      </c>
      <c r="J81" s="151" t="s">
        <v>312</v>
      </c>
      <c r="K81" s="145" t="s">
        <v>313</v>
      </c>
      <c r="L81" s="146">
        <v>2</v>
      </c>
      <c r="M81" s="391"/>
      <c r="N81" s="391"/>
      <c r="O81" s="391"/>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row>
    <row r="82" spans="1:258" ht="26">
      <c r="A82" s="402"/>
      <c r="B82" s="403"/>
      <c r="C82" s="393"/>
      <c r="D82" s="150" t="s">
        <v>359</v>
      </c>
      <c r="E82" s="391"/>
      <c r="F82" s="391"/>
      <c r="G82" s="404"/>
      <c r="H82" s="391"/>
      <c r="I82" s="150" t="s">
        <v>292</v>
      </c>
      <c r="J82" s="151" t="s">
        <v>348</v>
      </c>
      <c r="K82" s="145" t="s">
        <v>316</v>
      </c>
      <c r="L82" s="146">
        <v>4</v>
      </c>
      <c r="M82" s="391"/>
      <c r="N82" s="391"/>
      <c r="O82" s="391"/>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row>
    <row r="83" spans="1:258" ht="10.5" customHeight="1">
      <c r="A83" s="402"/>
      <c r="B83" s="403"/>
      <c r="C83" s="393"/>
      <c r="D83" s="151"/>
      <c r="E83" s="391"/>
      <c r="F83" s="391"/>
      <c r="G83" s="404"/>
      <c r="H83" s="391"/>
      <c r="I83" s="150"/>
      <c r="J83" s="151"/>
      <c r="K83" s="145" t="s">
        <v>306</v>
      </c>
      <c r="L83" s="146" t="s">
        <v>306</v>
      </c>
      <c r="M83" s="391"/>
      <c r="N83" s="391"/>
      <c r="O83" s="391"/>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row>
    <row r="84" spans="1:258" ht="10.5" customHeight="1">
      <c r="A84" s="402"/>
      <c r="B84" s="403"/>
      <c r="C84" s="393"/>
      <c r="D84" s="150"/>
      <c r="E84" s="391"/>
      <c r="F84" s="391"/>
      <c r="G84" s="404"/>
      <c r="H84" s="391"/>
      <c r="I84" s="150"/>
      <c r="J84" s="151"/>
      <c r="K84" s="145" t="s">
        <v>306</v>
      </c>
      <c r="L84" s="146" t="s">
        <v>306</v>
      </c>
      <c r="M84" s="391"/>
      <c r="N84" s="391"/>
      <c r="O84" s="391"/>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row>
    <row r="85" spans="1:258" ht="10.5" customHeight="1">
      <c r="A85" s="402"/>
      <c r="B85" s="403"/>
      <c r="C85" s="393"/>
      <c r="D85" s="150"/>
      <c r="E85" s="391"/>
      <c r="F85" s="391"/>
      <c r="G85" s="404"/>
      <c r="H85" s="391"/>
      <c r="I85" s="150"/>
      <c r="J85" s="151"/>
      <c r="K85" s="145" t="s">
        <v>306</v>
      </c>
      <c r="L85" s="146" t="s">
        <v>306</v>
      </c>
      <c r="M85" s="391"/>
      <c r="N85" s="391"/>
      <c r="O85" s="391"/>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row>
    <row r="86" spans="1:258" ht="10.5" customHeight="1">
      <c r="A86" s="402"/>
      <c r="B86" s="403"/>
      <c r="C86" s="393"/>
      <c r="D86" s="150"/>
      <c r="E86" s="391"/>
      <c r="F86" s="391"/>
      <c r="G86" s="404"/>
      <c r="H86" s="391"/>
      <c r="I86" s="150"/>
      <c r="J86" s="151"/>
      <c r="K86" s="145" t="s">
        <v>306</v>
      </c>
      <c r="L86" s="146" t="s">
        <v>306</v>
      </c>
      <c r="M86" s="391"/>
      <c r="N86" s="391"/>
      <c r="O86" s="391"/>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row>
    <row r="87" spans="1:258" ht="10.5" customHeight="1">
      <c r="A87" s="402"/>
      <c r="B87" s="403"/>
      <c r="C87" s="393"/>
      <c r="D87" s="150"/>
      <c r="E87" s="391"/>
      <c r="F87" s="391"/>
      <c r="G87" s="404"/>
      <c r="H87" s="391"/>
      <c r="I87" s="150"/>
      <c r="J87" s="151"/>
      <c r="K87" s="145" t="s">
        <v>306</v>
      </c>
      <c r="L87" s="146" t="s">
        <v>306</v>
      </c>
      <c r="M87" s="391"/>
      <c r="N87" s="391"/>
      <c r="O87" s="391"/>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row>
    <row r="88" spans="1:258" ht="10.5" customHeight="1">
      <c r="A88" s="402"/>
      <c r="B88" s="403"/>
      <c r="C88" s="393"/>
      <c r="D88" s="150"/>
      <c r="E88" s="391"/>
      <c r="F88" s="391"/>
      <c r="G88" s="404"/>
      <c r="H88" s="391"/>
      <c r="I88" s="150"/>
      <c r="J88" s="151"/>
      <c r="K88" s="145" t="s">
        <v>306</v>
      </c>
      <c r="L88" s="146" t="s">
        <v>306</v>
      </c>
      <c r="M88" s="391"/>
      <c r="N88" s="391"/>
      <c r="O88" s="391"/>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row>
    <row r="89" spans="1:258" ht="10.5" customHeight="1" thickBot="1">
      <c r="A89" s="402"/>
      <c r="B89" s="403"/>
      <c r="C89" s="393"/>
      <c r="D89" s="150"/>
      <c r="E89" s="391"/>
      <c r="F89" s="391"/>
      <c r="G89" s="404"/>
      <c r="H89" s="391"/>
      <c r="I89" s="150"/>
      <c r="J89" s="151"/>
      <c r="K89" s="145" t="s">
        <v>306</v>
      </c>
      <c r="L89" s="146" t="s">
        <v>306</v>
      </c>
      <c r="M89" s="391"/>
      <c r="N89" s="391"/>
      <c r="O89" s="391"/>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row>
    <row r="90" spans="1:258" ht="26.5" thickBot="1">
      <c r="A90" s="409">
        <v>9</v>
      </c>
      <c r="B90" s="410" t="s">
        <v>554</v>
      </c>
      <c r="C90" s="413" t="s">
        <v>555</v>
      </c>
      <c r="D90" s="265" t="s">
        <v>556</v>
      </c>
      <c r="E90" s="416">
        <v>39</v>
      </c>
      <c r="F90" s="416">
        <v>2</v>
      </c>
      <c r="G90" s="417">
        <f t="shared" ref="G90" si="5">F90/E90</f>
        <v>5.128205128205128E-2</v>
      </c>
      <c r="H90" s="418" t="str">
        <f>CONCATENATE(IF(G90&lt;='[9]8- Politicas de admiistracion '!$D$6,'[9]8- Politicas de admiistracion '!$B$6,IF(G90&lt;='[9]8- Politicas de admiistracion '!$D$7,'[9]8- Politicas de admiistracion '!$B$7,IF(G90&lt;='[9]8- Politicas de admiistracion '!$D$8,'[9]8- Politicas de admiistracion '!$B$8,IF(G90&lt;='[9]8- Politicas de admiistracion '!$D$9,'[9]8- Politicas de admiistracion '!$B$9,IF(G90&lt;='[9]8- Politicas de admiistracion '!$D$10,'[9]8- Politicas de admiistracion '!$B$10,"Probabilidad no valida")))))," - ",VLOOKUP(IF(G90&lt;='[9]8- Politicas de admiistracion '!$D$6,'[9]8- Politicas de admiistracion '!$B$6,IF(G90&lt;='[9]8- Politicas de admiistracion '!$D$7,'[9]8- Politicas de admiistracion '!$B$7,IF(G90&lt;='[9]8- Politicas de admiistracion '!$D$8,'[9]8- Politicas de admiistracion '!$B$8,IF(G90&lt;='[9]8- Politicas de admiistracion '!$D$9,'[9]8- Politicas de admiistracion '!$B$9,IF(G90&lt;='[9]8- Politicas de admiistracion '!$D$10,'[9]8- Politicas de admiistracion '!$B$10,"Probabilidad no valida"))))),'[9]8- Politicas de admiistracion '!$B$6:$F$10,5,FALSE))</f>
        <v>Baja - 2</v>
      </c>
      <c r="I90" s="150" t="s">
        <v>292</v>
      </c>
      <c r="J90" s="266" t="s">
        <v>434</v>
      </c>
      <c r="K90" s="267" t="s">
        <v>301</v>
      </c>
      <c r="L90" s="268" t="str">
        <f>IFERROR(VLOOKUP(INDEX('[9]8- Politicas de admiistracion '!$B$16:$F$53,MATCH('[9]5-. Identificación de Riesgos'!J90,'[9]8- Politicas de admiistracion '!$C$16:$C$54,0),1),'[9]8- Politicas de admiistracion '!$B$16:$F$54,5,FALSE),"")</f>
        <v/>
      </c>
      <c r="M90" s="419" t="str">
        <f>IFERROR(CONCATENATE(INDEX('[9]8- Politicas de admiistracion '!$B$16:$F$53,MATCH(ROUND(AVERAGE(L90:L99),0),'[9]8- Politicas de admiistracion '!$F$16:$F$53,0),1)," - ",ROUND(AVERAGE(L90:L99),0)),"")</f>
        <v>Leve - 1</v>
      </c>
      <c r="N90" s="418" t="str">
        <f>IFERROR(CONCATENATE(VLOOKUP((LEFT(H90,LEN(H90)-4)&amp;LEFT(M90,LEN(M90)-4)),'[9]9- Matriz de Calor '!$D$18:$E$42,2,0)," - ",RIGHT(H90,1)*RIGHT(M90,1)),"")</f>
        <v>Bajo - 2</v>
      </c>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row>
    <row r="91" spans="1:258" ht="29.5" thickBot="1">
      <c r="A91" s="409"/>
      <c r="B91" s="411"/>
      <c r="C91" s="414"/>
      <c r="D91" s="269" t="s">
        <v>557</v>
      </c>
      <c r="E91" s="416"/>
      <c r="F91" s="416"/>
      <c r="G91" s="417"/>
      <c r="H91" s="418"/>
      <c r="I91" s="150" t="s">
        <v>426</v>
      </c>
      <c r="J91" s="266" t="s">
        <v>434</v>
      </c>
      <c r="K91" s="267" t="s">
        <v>301</v>
      </c>
      <c r="L91" s="268">
        <v>1</v>
      </c>
      <c r="M91" s="418"/>
      <c r="N91" s="418"/>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row>
    <row r="92" spans="1:258" ht="32.25" customHeight="1" thickBot="1">
      <c r="A92" s="409"/>
      <c r="B92" s="411"/>
      <c r="C92" s="414"/>
      <c r="D92" s="269" t="s">
        <v>558</v>
      </c>
      <c r="E92" s="416"/>
      <c r="F92" s="416"/>
      <c r="G92" s="417"/>
      <c r="H92" s="418"/>
      <c r="I92" s="150" t="s">
        <v>328</v>
      </c>
      <c r="J92" s="270" t="s">
        <v>435</v>
      </c>
      <c r="K92" s="267" t="s">
        <v>297</v>
      </c>
      <c r="L92" s="268" t="str">
        <f>IFERROR(VLOOKUP(INDEX('[9]8- Politicas de admiistracion '!$B$16:$F$53,MATCH('[9]5-. Identificación de Riesgos'!J92,'[9]8- Politicas de admiistracion '!$C$16:$C$54,0),1),'[9]8- Politicas de admiistracion '!$B$16:$F$54,5,FALSE),"")</f>
        <v/>
      </c>
      <c r="M92" s="418"/>
      <c r="N92" s="418"/>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row>
    <row r="93" spans="1:258" ht="16" thickBot="1">
      <c r="A93" s="409"/>
      <c r="B93" s="411"/>
      <c r="C93" s="414"/>
      <c r="D93" s="271" t="s">
        <v>559</v>
      </c>
      <c r="E93" s="416"/>
      <c r="F93" s="416"/>
      <c r="G93" s="417"/>
      <c r="H93" s="418"/>
      <c r="I93" s="264"/>
      <c r="J93" s="270"/>
      <c r="K93" s="267" t="str">
        <f>IFERROR(CONCATENATE(INDEX('[9]8- Politicas de admiistracion '!$B$16:$F$53,MATCH('[9]5-. Identificación de Riesgos'!J93,'[9]8- Politicas de admiistracion '!$C$16:$C$54,0),1)," - ",L93),"")</f>
        <v/>
      </c>
      <c r="L93" s="268" t="str">
        <f>IFERROR(VLOOKUP(INDEX('[9]8- Politicas de admiistracion '!$B$16:$F$53,MATCH('[9]5-. Identificación de Riesgos'!J93,'[9]8- Politicas de admiistracion '!$C$16:$C$54,0),1),'[9]8- Politicas de admiistracion '!$B$16:$F$54,5,FALSE),"")</f>
        <v/>
      </c>
      <c r="M93" s="418"/>
      <c r="N93" s="418"/>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row>
    <row r="94" spans="1:258" ht="16" thickBot="1">
      <c r="A94" s="409"/>
      <c r="B94" s="411"/>
      <c r="C94" s="414"/>
      <c r="D94" s="272"/>
      <c r="E94" s="416"/>
      <c r="F94" s="416"/>
      <c r="G94" s="417"/>
      <c r="H94" s="418"/>
      <c r="I94" s="264"/>
      <c r="J94" s="270"/>
      <c r="K94" s="267" t="str">
        <f>IFERROR(CONCATENATE(INDEX('[9]8- Politicas de admiistracion '!$B$16:$F$53,MATCH('[9]5-. Identificación de Riesgos'!J94,'[9]8- Politicas de admiistracion '!$C$16:$C$54,0),1)," - ",L94),"")</f>
        <v/>
      </c>
      <c r="L94" s="268" t="str">
        <f>IFERROR(VLOOKUP(INDEX('[9]8- Politicas de admiistracion '!$B$16:$F$53,MATCH('[9]5-. Identificación de Riesgos'!J94,'[9]8- Politicas de admiistracion '!$C$16:$C$54,0),1),'[9]8- Politicas de admiistracion '!$B$16:$F$54,5,FALSE),"")</f>
        <v/>
      </c>
      <c r="M94" s="418"/>
      <c r="N94" s="418"/>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row>
    <row r="95" spans="1:258" ht="16" thickBot="1">
      <c r="A95" s="409"/>
      <c r="B95" s="411"/>
      <c r="C95" s="414"/>
      <c r="D95" s="272"/>
      <c r="E95" s="416"/>
      <c r="F95" s="416"/>
      <c r="G95" s="417"/>
      <c r="H95" s="418"/>
      <c r="I95" s="264"/>
      <c r="J95" s="270"/>
      <c r="K95" s="267" t="str">
        <f>IFERROR(CONCATENATE(INDEX('[9]8- Politicas de admiistracion '!$B$16:$F$53,MATCH('[9]5-. Identificación de Riesgos'!J95,'[9]8- Politicas de admiistracion '!$C$16:$C$54,0),1)," - ",L95),"")</f>
        <v/>
      </c>
      <c r="L95" s="268" t="str">
        <f>IFERROR(VLOOKUP(INDEX('[9]8- Politicas de admiistracion '!$B$16:$F$53,MATCH('[9]5-. Identificación de Riesgos'!J95,'[9]8- Politicas de admiistracion '!$C$16:$C$54,0),1),'[9]8- Politicas de admiistracion '!$B$16:$F$54,5,FALSE),"")</f>
        <v/>
      </c>
      <c r="M95" s="418"/>
      <c r="N95" s="418"/>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row>
    <row r="96" spans="1:258" ht="16" thickBot="1">
      <c r="A96" s="409"/>
      <c r="B96" s="411"/>
      <c r="C96" s="414"/>
      <c r="D96" s="272"/>
      <c r="E96" s="416"/>
      <c r="F96" s="416"/>
      <c r="G96" s="417"/>
      <c r="H96" s="418"/>
      <c r="I96" s="264"/>
      <c r="J96" s="270"/>
      <c r="K96" s="267" t="str">
        <f>IFERROR(CONCATENATE(INDEX('[9]8- Politicas de admiistracion '!$B$16:$F$53,MATCH('[9]5-. Identificación de Riesgos'!J96,'[9]8- Politicas de admiistracion '!$C$16:$C$54,0),1)," - ",L96),"")</f>
        <v/>
      </c>
      <c r="L96" s="268" t="str">
        <f>IFERROR(VLOOKUP(INDEX('[9]8- Politicas de admiistracion '!$B$16:$F$53,MATCH('[9]5-. Identificación de Riesgos'!J96,'[9]8- Politicas de admiistracion '!$C$16:$C$54,0),1),'[9]8- Politicas de admiistracion '!$B$16:$F$54,5,FALSE),"")</f>
        <v/>
      </c>
      <c r="M96" s="418"/>
      <c r="N96" s="418"/>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row>
    <row r="97" spans="1:14" s="64" customFormat="1" ht="16" thickBot="1">
      <c r="A97" s="409"/>
      <c r="B97" s="411"/>
      <c r="C97" s="414"/>
      <c r="D97" s="272"/>
      <c r="E97" s="416"/>
      <c r="F97" s="416"/>
      <c r="G97" s="417"/>
      <c r="H97" s="418"/>
      <c r="I97" s="264"/>
      <c r="J97" s="270"/>
      <c r="K97" s="267" t="str">
        <f>IFERROR(CONCATENATE(INDEX('[9]8- Politicas de admiistracion '!$B$16:$F$53,MATCH('[9]5-. Identificación de Riesgos'!J97,'[9]8- Politicas de admiistracion '!$C$16:$C$54,0),1)," - ",L97),"")</f>
        <v/>
      </c>
      <c r="L97" s="268" t="str">
        <f>IFERROR(VLOOKUP(INDEX('[9]8- Politicas de admiistracion '!$B$16:$F$53,MATCH('[9]5-. Identificación de Riesgos'!J97,'[9]8- Politicas de admiistracion '!$C$16:$C$54,0),1),'[9]8- Politicas de admiistracion '!$B$16:$F$54,5,FALSE),"")</f>
        <v/>
      </c>
      <c r="M97" s="418"/>
      <c r="N97" s="418"/>
    </row>
    <row r="98" spans="1:14" s="64" customFormat="1" ht="16" thickBot="1">
      <c r="A98" s="409"/>
      <c r="B98" s="411"/>
      <c r="C98" s="414"/>
      <c r="D98" s="272"/>
      <c r="E98" s="416"/>
      <c r="F98" s="416"/>
      <c r="G98" s="417"/>
      <c r="H98" s="418"/>
      <c r="I98" s="264"/>
      <c r="J98" s="270"/>
      <c r="K98" s="267" t="str">
        <f>IFERROR(CONCATENATE(INDEX('[9]8- Politicas de admiistracion '!$B$16:$F$53,MATCH('[9]5-. Identificación de Riesgos'!J98,'[9]8- Politicas de admiistracion '!$C$16:$C$54,0),1)," - ",L98),"")</f>
        <v/>
      </c>
      <c r="L98" s="268" t="str">
        <f>IFERROR(VLOOKUP(INDEX('[9]8- Politicas de admiistracion '!$B$16:$F$53,MATCH('[9]5-. Identificación de Riesgos'!J98,'[9]8- Politicas de admiistracion '!$C$16:$C$54,0),1),'[9]8- Politicas de admiistracion '!$B$16:$F$54,5,FALSE),"")</f>
        <v/>
      </c>
      <c r="M98" s="418"/>
      <c r="N98" s="418"/>
    </row>
    <row r="99" spans="1:14" s="64" customFormat="1" ht="16" thickBot="1">
      <c r="A99" s="409"/>
      <c r="B99" s="412"/>
      <c r="C99" s="415"/>
      <c r="D99" s="272"/>
      <c r="E99" s="416"/>
      <c r="F99" s="416"/>
      <c r="G99" s="417"/>
      <c r="H99" s="418"/>
      <c r="I99" s="264"/>
      <c r="J99" s="273"/>
      <c r="K99" s="267" t="str">
        <f>IFERROR(CONCATENATE(INDEX('[9]8- Politicas de admiistracion '!$B$16:$F$53,MATCH('[9]5-. Identificación de Riesgos'!J99,'[9]8- Politicas de admiistracion '!$C$16:$C$54,0),1)," - ",L99),"")</f>
        <v/>
      </c>
      <c r="L99" s="268" t="str">
        <f>IFERROR(VLOOKUP(INDEX('[9]8- Politicas de admiistracion '!$B$16:$F$53,MATCH('[9]5-. Identificación de Riesgos'!J99,'[9]8- Politicas de admiistracion '!$C$16:$C$54,0),1),'[9]8- Politicas de admiistracion '!$B$16:$F$54,5,FALSE),"")</f>
        <v/>
      </c>
      <c r="M99" s="420"/>
      <c r="N99" s="418"/>
    </row>
    <row r="100" spans="1:14" s="64" customFormat="1">
      <c r="B100" s="67"/>
      <c r="C100" s="67"/>
      <c r="D100" s="67"/>
    </row>
  </sheetData>
  <mergeCells count="110">
    <mergeCell ref="A90:A99"/>
    <mergeCell ref="B90:B99"/>
    <mergeCell ref="C90:C99"/>
    <mergeCell ref="E90:E99"/>
    <mergeCell ref="F90:F99"/>
    <mergeCell ref="G90:G99"/>
    <mergeCell ref="H90:H99"/>
    <mergeCell ref="M90:M99"/>
    <mergeCell ref="N90:N99"/>
    <mergeCell ref="N60:N69"/>
    <mergeCell ref="N80:N89"/>
    <mergeCell ref="O80:O89"/>
    <mergeCell ref="N70:N79"/>
    <mergeCell ref="H60:H69"/>
    <mergeCell ref="M70:M79"/>
    <mergeCell ref="A80:A89"/>
    <mergeCell ref="B80:B89"/>
    <mergeCell ref="C80:C89"/>
    <mergeCell ref="E80:E89"/>
    <mergeCell ref="M80:M89"/>
    <mergeCell ref="A70:A79"/>
    <mergeCell ref="B70:B79"/>
    <mergeCell ref="C70:C79"/>
    <mergeCell ref="E70:E79"/>
    <mergeCell ref="F70:F79"/>
    <mergeCell ref="G70:G79"/>
    <mergeCell ref="H70:H79"/>
    <mergeCell ref="M60:M69"/>
    <mergeCell ref="A60:A69"/>
    <mergeCell ref="B60:B69"/>
    <mergeCell ref="C60:C69"/>
    <mergeCell ref="E60:E69"/>
    <mergeCell ref="F60:F69"/>
    <mergeCell ref="G60:G69"/>
    <mergeCell ref="F80:F89"/>
    <mergeCell ref="G80:G89"/>
    <mergeCell ref="H80:H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A4:B4"/>
    <mergeCell ref="C4:N4"/>
    <mergeCell ref="A5:B5"/>
    <mergeCell ref="C5:N5"/>
    <mergeCell ref="A6:B6"/>
    <mergeCell ref="C6:N6"/>
    <mergeCell ref="I8:I9"/>
    <mergeCell ref="K8:K9"/>
    <mergeCell ref="L8:L9"/>
    <mergeCell ref="M8:M9"/>
    <mergeCell ref="N8:N9"/>
  </mergeCells>
  <conditionalFormatting sqref="D20:D33">
    <cfRule type="containsText" dxfId="712" priority="96" operator="containsText" text="3- Bajo">
      <formula>NOT(ISERROR(SEARCH("3- Bajo",D20)))</formula>
    </cfRule>
    <cfRule type="containsText" dxfId="711" priority="97" operator="containsText" text="4- Bajo">
      <formula>NOT(ISERROR(SEARCH("4- Bajo",D20)))</formula>
    </cfRule>
    <cfRule type="containsText" dxfId="710" priority="98" operator="containsText" text="1- Bajo">
      <formula>NOT(ISERROR(SEARCH("1- Bajo",D20)))</formula>
    </cfRule>
    <cfRule type="containsText" dxfId="709" priority="93" operator="containsText" text="3- Moderado">
      <formula>NOT(ISERROR(SEARCH("3- Moderado",D20)))</formula>
    </cfRule>
    <cfRule type="containsText" dxfId="708" priority="94" operator="containsText" text="6- Moderado">
      <formula>NOT(ISERROR(SEARCH("6- Moderado",D20)))</formula>
    </cfRule>
    <cfRule type="containsText" dxfId="707" priority="95" operator="containsText" text="4- Moderado">
      <formula>NOT(ISERROR(SEARCH("4- Moderado",D20)))</formula>
    </cfRule>
  </conditionalFormatting>
  <conditionalFormatting sqref="D40:D43">
    <cfRule type="containsText" dxfId="706" priority="57" operator="containsText" text="3- Moderado">
      <formula>NOT(ISERROR(SEARCH("3- Moderado",D40)))</formula>
    </cfRule>
    <cfRule type="containsText" dxfId="705" priority="58" operator="containsText" text="6- Moderado">
      <formula>NOT(ISERROR(SEARCH("6- Moderado",D40)))</formula>
    </cfRule>
    <cfRule type="containsText" dxfId="704" priority="59" operator="containsText" text="4- Moderado">
      <formula>NOT(ISERROR(SEARCH("4- Moderado",D40)))</formula>
    </cfRule>
    <cfRule type="containsText" dxfId="703" priority="60" operator="containsText" text="3- Bajo">
      <formula>NOT(ISERROR(SEARCH("3- Bajo",D40)))</formula>
    </cfRule>
    <cfRule type="containsText" dxfId="702" priority="61" operator="containsText" text="4- Bajo">
      <formula>NOT(ISERROR(SEARCH("4- Bajo",D40)))</formula>
    </cfRule>
    <cfRule type="containsText" dxfId="701" priority="62" operator="containsText" text="1- Bajo">
      <formula>NOT(ISERROR(SEARCH("1- Bajo",D40)))</formula>
    </cfRule>
  </conditionalFormatting>
  <conditionalFormatting sqref="D50:D53">
    <cfRule type="containsText" dxfId="700" priority="361" operator="containsText" text="4- Moderado">
      <formula>NOT(ISERROR(SEARCH("4- Moderado",D50)))</formula>
    </cfRule>
    <cfRule type="containsText" dxfId="699" priority="360" operator="containsText" text="6- Moderado">
      <formula>NOT(ISERROR(SEARCH("6- Moderado",D50)))</formula>
    </cfRule>
    <cfRule type="containsText" dxfId="698" priority="359" operator="containsText" text="3- Moderado">
      <formula>NOT(ISERROR(SEARCH("3- Moderado",D50)))</formula>
    </cfRule>
    <cfRule type="containsText" dxfId="697" priority="364" operator="containsText" text="1- Bajo">
      <formula>NOT(ISERROR(SEARCH("1- Bajo",D50)))</formula>
    </cfRule>
    <cfRule type="containsText" dxfId="696" priority="363" operator="containsText" text="4- Bajo">
      <formula>NOT(ISERROR(SEARCH("4- Bajo",D50)))</formula>
    </cfRule>
    <cfRule type="containsText" dxfId="695" priority="362" operator="containsText" text="3- Bajo">
      <formula>NOT(ISERROR(SEARCH("3- Bajo",D50)))</formula>
    </cfRule>
  </conditionalFormatting>
  <conditionalFormatting sqref="D60:D63">
    <cfRule type="containsText" dxfId="694" priority="315" operator="containsText" text="3- Moderado">
      <formula>NOT(ISERROR(SEARCH("3- Moderado",D60)))</formula>
    </cfRule>
    <cfRule type="containsText" dxfId="693" priority="320" operator="containsText" text="1- Bajo">
      <formula>NOT(ISERROR(SEARCH("1- Bajo",D60)))</formula>
    </cfRule>
    <cfRule type="containsText" dxfId="692" priority="319" operator="containsText" text="4- Bajo">
      <formula>NOT(ISERROR(SEARCH("4- Bajo",D60)))</formula>
    </cfRule>
    <cfRule type="containsText" dxfId="691" priority="318" operator="containsText" text="3- Bajo">
      <formula>NOT(ISERROR(SEARCH("3- Bajo",D60)))</formula>
    </cfRule>
    <cfRule type="containsText" dxfId="690" priority="317" operator="containsText" text="4- Moderado">
      <formula>NOT(ISERROR(SEARCH("4- Moderado",D60)))</formula>
    </cfRule>
    <cfRule type="containsText" dxfId="689" priority="316" operator="containsText" text="6- Moderado">
      <formula>NOT(ISERROR(SEARCH("6- Moderado",D60)))</formula>
    </cfRule>
  </conditionalFormatting>
  <conditionalFormatting sqref="D70:D78">
    <cfRule type="containsText" dxfId="688" priority="271" operator="containsText" text="3- Moderado">
      <formula>NOT(ISERROR(SEARCH("3- Moderado",D70)))</formula>
    </cfRule>
    <cfRule type="containsText" dxfId="687" priority="276" operator="containsText" text="1- Bajo">
      <formula>NOT(ISERROR(SEARCH("1- Bajo",D70)))</formula>
    </cfRule>
    <cfRule type="containsText" dxfId="686" priority="272" operator="containsText" text="6- Moderado">
      <formula>NOT(ISERROR(SEARCH("6- Moderado",D70)))</formula>
    </cfRule>
    <cfRule type="containsText" dxfId="685" priority="273" operator="containsText" text="4- Moderado">
      <formula>NOT(ISERROR(SEARCH("4- Moderado",D70)))</formula>
    </cfRule>
    <cfRule type="containsText" dxfId="684" priority="274" operator="containsText" text="3- Bajo">
      <formula>NOT(ISERROR(SEARCH("3- Bajo",D70)))</formula>
    </cfRule>
    <cfRule type="containsText" dxfId="683" priority="275" operator="containsText" text="4- Bajo">
      <formula>NOT(ISERROR(SEARCH("4- Bajo",D70)))</formula>
    </cfRule>
  </conditionalFormatting>
  <conditionalFormatting sqref="D80:D81">
    <cfRule type="containsText" dxfId="682" priority="500" operator="containsText" text="1- Bajo">
      <formula>NOT(ISERROR(SEARCH("1- Bajo",D80)))</formula>
    </cfRule>
    <cfRule type="containsText" dxfId="681" priority="497" operator="containsText" text="4- Moderado">
      <formula>NOT(ISERROR(SEARCH("4- Moderado",D80)))</formula>
    </cfRule>
    <cfRule type="containsText" dxfId="680" priority="498" operator="containsText" text="3- Bajo">
      <formula>NOT(ISERROR(SEARCH("3- Bajo",D80)))</formula>
    </cfRule>
    <cfRule type="containsText" dxfId="679" priority="499" operator="containsText" text="4- Bajo">
      <formula>NOT(ISERROR(SEARCH("4- Bajo",D80)))</formula>
    </cfRule>
    <cfRule type="containsText" dxfId="678" priority="495" operator="containsText" text="3- Moderado">
      <formula>NOT(ISERROR(SEARCH("3- Moderado",D80)))</formula>
    </cfRule>
    <cfRule type="containsText" dxfId="677" priority="496" operator="containsText" text="6- Moderado">
      <formula>NOT(ISERROR(SEARCH("6- Moderado",D80)))</formula>
    </cfRule>
  </conditionalFormatting>
  <conditionalFormatting sqref="H10 H20 H30 H40">
    <cfRule type="cellIs" dxfId="676" priority="572" operator="between">
      <formula>0</formula>
      <formula>2</formula>
    </cfRule>
    <cfRule type="cellIs" dxfId="675" priority="571" operator="between">
      <formula>1</formula>
      <formula>2</formula>
    </cfRule>
    <cfRule type="containsText" dxfId="672" priority="568" operator="containsText" text="Muy baja">
      <formula>NOT(ISERROR(SEARCH("Muy baja",H10)))</formula>
    </cfRule>
    <cfRule type="containsText" dxfId="671" priority="567" operator="containsText" text="Baja">
      <formula>NOT(ISERROR(SEARCH("Baja",H10)))</formula>
    </cfRule>
    <cfRule type="containsText" dxfId="670" priority="566" operator="containsText" text="Media">
      <formula>NOT(ISERROR(SEARCH("Media",H10)))</formula>
    </cfRule>
    <cfRule type="containsText" dxfId="669" priority="565" operator="containsText" text="Alta">
      <formula>NOT(ISERROR(SEARCH("Alta",H10)))</formula>
    </cfRule>
    <cfRule type="containsText" dxfId="668" priority="564" operator="containsText" text="Muy bajo">
      <formula>NOT(ISERROR(SEARCH("Muy bajo",H10)))</formula>
    </cfRule>
    <cfRule type="containsText" dxfId="667" priority="563" operator="containsText" text="Muy Baja'Tabla probabilidad'!">
      <formula>NOT(ISERROR(SEARCH("Muy Baja'Tabla probabilidad'!",H10)))</formula>
    </cfRule>
    <cfRule type="containsText" dxfId="666" priority="562" operator="containsText" text="Muy Baja">
      <formula>NOT(ISERROR(SEARCH("Muy Baja",H10)))</formula>
    </cfRule>
    <cfRule type="containsText" dxfId="665" priority="560" operator="containsText" text="Muy Baja">
      <formula>NOT(ISERROR(SEARCH("Muy Baja",H10)))</formula>
    </cfRule>
    <cfRule type="containsText" dxfId="664" priority="559" operator="containsText" text="Baja">
      <formula>NOT(ISERROR(SEARCH("Baja",H10)))</formula>
    </cfRule>
    <cfRule type="containsText" dxfId="663" priority="558" operator="containsText" text="Muy Baja">
      <formula>NOT(ISERROR(SEARCH("Muy Baja",H10)))</formula>
    </cfRule>
    <cfRule type="containsText" dxfId="662" priority="557" operator="containsText" text="Media">
      <formula>NOT(ISERROR(SEARCH("Media",H10)))</formula>
    </cfRule>
    <cfRule type="containsText" dxfId="661" priority="556" operator="containsText" text="Media">
      <formula>NOT(ISERROR(SEARCH("Media",H10)))</formula>
    </cfRule>
    <cfRule type="containsText" dxfId="660" priority="555" operator="containsText" text="Media">
      <formula>NOT(ISERROR(SEARCH("Media",H10)))</formula>
    </cfRule>
    <cfRule type="containsText" dxfId="659" priority="554" operator="containsText" text="Alta">
      <formula>NOT(ISERROR(SEARCH("Alta",H10)))</formula>
    </cfRule>
    <cfRule type="containsText" dxfId="658" priority="553" operator="containsText" text="Muy Alta">
      <formula>NOT(ISERROR(SEARCH("Muy Alta",H10)))</formula>
    </cfRule>
    <cfRule type="containsText" dxfId="657" priority="552" operator="containsText" text="Baja">
      <formula>NOT(ISERROR(SEARCH("Baja",H10)))</formula>
    </cfRule>
    <cfRule type="containsText" dxfId="656" priority="551" operator="containsText" text="Muy Baja">
      <formula>NOT(ISERROR(SEARCH("Muy Baja",H10)))</formula>
    </cfRule>
    <cfRule type="containsText" dxfId="655" priority="561" operator="containsText" text="Muy Baja">
      <formula>NOT(ISERROR(SEARCH("Muy Baja",H10)))</formula>
    </cfRule>
  </conditionalFormatting>
  <conditionalFormatting sqref="H50">
    <cfRule type="containsText" dxfId="654" priority="425" operator="containsText" text="Muy Baja">
      <formula>NOT(ISERROR(SEARCH("Muy Baja",H50)))</formula>
    </cfRule>
    <cfRule type="containsText" dxfId="653" priority="424" operator="containsText" text="Muy Baja">
      <formula>NOT(ISERROR(SEARCH("Muy Baja",H50)))</formula>
    </cfRule>
    <cfRule type="containsText" dxfId="652" priority="423" operator="containsText" text="Baja">
      <formula>NOT(ISERROR(SEARCH("Baja",H50)))</formula>
    </cfRule>
    <cfRule type="containsText" dxfId="651" priority="422" operator="containsText" text="Muy Baja">
      <formula>NOT(ISERROR(SEARCH("Muy Baja",H50)))</formula>
    </cfRule>
    <cfRule type="containsText" dxfId="650" priority="421" operator="containsText" text="Media">
      <formula>NOT(ISERROR(SEARCH("Media",H50)))</formula>
    </cfRule>
    <cfRule type="containsText" dxfId="649" priority="420" operator="containsText" text="Media">
      <formula>NOT(ISERROR(SEARCH("Media",H50)))</formula>
    </cfRule>
    <cfRule type="containsText" dxfId="648" priority="419" operator="containsText" text="Media">
      <formula>NOT(ISERROR(SEARCH("Media",H50)))</formula>
    </cfRule>
    <cfRule type="containsText" dxfId="647" priority="418" operator="containsText" text="Alta">
      <formula>NOT(ISERROR(SEARCH("Alta",H50)))</formula>
    </cfRule>
    <cfRule type="containsText" dxfId="646" priority="428" operator="containsText" text="Muy bajo">
      <formula>NOT(ISERROR(SEARCH("Muy bajo",H50)))</formula>
    </cfRule>
    <cfRule type="containsText" dxfId="645" priority="429" operator="containsText" text="Alta">
      <formula>NOT(ISERROR(SEARCH("Alta",H50)))</formula>
    </cfRule>
    <cfRule type="containsText" dxfId="644" priority="430" operator="containsText" text="Media">
      <formula>NOT(ISERROR(SEARCH("Media",H50)))</formula>
    </cfRule>
    <cfRule type="containsText" dxfId="643" priority="431" operator="containsText" text="Baja">
      <formula>NOT(ISERROR(SEARCH("Baja",H50)))</formula>
    </cfRule>
    <cfRule type="containsText" dxfId="642" priority="432" operator="containsText" text="Muy baja">
      <formula>NOT(ISERROR(SEARCH("Muy baja",H50)))</formula>
    </cfRule>
    <cfRule type="containsText" dxfId="639" priority="417" operator="containsText" text="Muy Alta">
      <formula>NOT(ISERROR(SEARCH("Muy Alta",H50)))</formula>
    </cfRule>
    <cfRule type="containsText" dxfId="638" priority="416" operator="containsText" text="Baja">
      <formula>NOT(ISERROR(SEARCH("Baja",H50)))</formula>
    </cfRule>
    <cfRule type="containsText" dxfId="637" priority="415" operator="containsText" text="Muy Baja">
      <formula>NOT(ISERROR(SEARCH("Muy Baja",H50)))</formula>
    </cfRule>
    <cfRule type="cellIs" dxfId="636" priority="435" operator="between">
      <formula>1</formula>
      <formula>2</formula>
    </cfRule>
    <cfRule type="cellIs" dxfId="635" priority="436" operator="between">
      <formula>0</formula>
      <formula>2</formula>
    </cfRule>
    <cfRule type="containsText" dxfId="634" priority="427" operator="containsText" text="Muy Baja'Tabla probabilidad'!">
      <formula>NOT(ISERROR(SEARCH("Muy Baja'Tabla probabilidad'!",H50)))</formula>
    </cfRule>
    <cfRule type="containsText" dxfId="633" priority="426" operator="containsText" text="Muy Baja">
      <formula>NOT(ISERROR(SEARCH("Muy Baja",H50)))</formula>
    </cfRule>
  </conditionalFormatting>
  <conditionalFormatting sqref="H60 H70">
    <cfRule type="containsText" dxfId="630" priority="335" operator="containsText" text="Baja">
      <formula>NOT(ISERROR(SEARCH("Baja",H60)))</formula>
    </cfRule>
    <cfRule type="containsText" dxfId="629" priority="336" operator="containsText" text="Muy Baja">
      <formula>NOT(ISERROR(SEARCH("Muy Baja",H60)))</formula>
    </cfRule>
    <cfRule type="containsText" dxfId="628" priority="337" operator="containsText" text="Muy Baja">
      <formula>NOT(ISERROR(SEARCH("Muy Baja",H60)))</formula>
    </cfRule>
    <cfRule type="containsText" dxfId="627" priority="338" operator="containsText" text="Muy Baja">
      <formula>NOT(ISERROR(SEARCH("Muy Baja",H60)))</formula>
    </cfRule>
    <cfRule type="containsText" dxfId="626" priority="339" operator="containsText" text="Muy Baja'Tabla probabilidad'!">
      <formula>NOT(ISERROR(SEARCH("Muy Baja'Tabla probabilidad'!",H60)))</formula>
    </cfRule>
    <cfRule type="containsText" dxfId="625" priority="340" operator="containsText" text="Muy bajo">
      <formula>NOT(ISERROR(SEARCH("Muy bajo",H60)))</formula>
    </cfRule>
    <cfRule type="containsText" dxfId="624" priority="341" operator="containsText" text="Alta">
      <formula>NOT(ISERROR(SEARCH("Alta",H60)))</formula>
    </cfRule>
    <cfRule type="containsText" dxfId="623" priority="342" operator="containsText" text="Media">
      <formula>NOT(ISERROR(SEARCH("Media",H60)))</formula>
    </cfRule>
    <cfRule type="containsText" dxfId="622" priority="343" operator="containsText" text="Baja">
      <formula>NOT(ISERROR(SEARCH("Baja",H60)))</formula>
    </cfRule>
    <cfRule type="containsText" dxfId="621" priority="327" operator="containsText" text="Muy Baja">
      <formula>NOT(ISERROR(SEARCH("Muy Baja",H60)))</formula>
    </cfRule>
    <cfRule type="cellIs" dxfId="620" priority="347" operator="between">
      <formula>1</formula>
      <formula>2</formula>
    </cfRule>
    <cfRule type="cellIs" dxfId="619" priority="348" operator="between">
      <formula>0</formula>
      <formula>2</formula>
    </cfRule>
    <cfRule type="containsText" dxfId="618" priority="328" operator="containsText" text="Baja">
      <formula>NOT(ISERROR(SEARCH("Baja",H60)))</formula>
    </cfRule>
    <cfRule type="containsText" dxfId="617" priority="329" operator="containsText" text="Muy Alta">
      <formula>NOT(ISERROR(SEARCH("Muy Alta",H60)))</formula>
    </cfRule>
    <cfRule type="containsText" dxfId="616" priority="330" operator="containsText" text="Alta">
      <formula>NOT(ISERROR(SEARCH("Alta",H60)))</formula>
    </cfRule>
    <cfRule type="containsText" dxfId="615" priority="331" operator="containsText" text="Media">
      <formula>NOT(ISERROR(SEARCH("Media",H60)))</formula>
    </cfRule>
    <cfRule type="containsText" dxfId="614" priority="332" operator="containsText" text="Media">
      <formula>NOT(ISERROR(SEARCH("Media",H60)))</formula>
    </cfRule>
    <cfRule type="containsText" dxfId="613" priority="333" operator="containsText" text="Media">
      <formula>NOT(ISERROR(SEARCH("Media",H60)))</formula>
    </cfRule>
    <cfRule type="containsText" dxfId="612" priority="334" operator="containsText" text="Muy Baja">
      <formula>NOT(ISERROR(SEARCH("Muy Baja",H60)))</formula>
    </cfRule>
    <cfRule type="containsText" dxfId="611" priority="344" operator="containsText" text="Muy baja">
      <formula>NOT(ISERROR(SEARCH("Muy baja",H60)))</formula>
    </cfRule>
  </conditionalFormatting>
  <conditionalFormatting sqref="H80">
    <cfRule type="containsText" dxfId="610" priority="526" operator="containsText" text="Muy Baja">
      <formula>NOT(ISERROR(SEARCH("Muy Baja",H80)))</formula>
    </cfRule>
    <cfRule type="containsText" dxfId="609" priority="519" operator="containsText" text="Muy Baja">
      <formula>NOT(ISERROR(SEARCH("Muy Baja",H80)))</formula>
    </cfRule>
    <cfRule type="containsText" dxfId="608" priority="520" operator="containsText" text="Baja">
      <formula>NOT(ISERROR(SEARCH("Baja",H80)))</formula>
    </cfRule>
    <cfRule type="containsText" dxfId="607" priority="521" operator="containsText" text="Muy Alta">
      <formula>NOT(ISERROR(SEARCH("Muy Alta",H80)))</formula>
    </cfRule>
    <cfRule type="containsText" dxfId="606" priority="522" operator="containsText" text="Alta">
      <formula>NOT(ISERROR(SEARCH("Alta",H80)))</formula>
    </cfRule>
    <cfRule type="containsText" dxfId="605" priority="523" operator="containsText" text="Media">
      <formula>NOT(ISERROR(SEARCH("Media",H80)))</formula>
    </cfRule>
    <cfRule type="containsText" dxfId="604" priority="524" operator="containsText" text="Media">
      <formula>NOT(ISERROR(SEARCH("Media",H80)))</formula>
    </cfRule>
    <cfRule type="containsText" dxfId="603" priority="525" operator="containsText" text="Media">
      <formula>NOT(ISERROR(SEARCH("Media",H80)))</formula>
    </cfRule>
    <cfRule type="containsText" dxfId="602" priority="527" operator="containsText" text="Baja">
      <formula>NOT(ISERROR(SEARCH("Baja",H80)))</formula>
    </cfRule>
    <cfRule type="containsText" dxfId="601" priority="528" operator="containsText" text="Muy Baja">
      <formula>NOT(ISERROR(SEARCH("Muy Baja",H80)))</formula>
    </cfRule>
    <cfRule type="containsText" dxfId="600" priority="529" operator="containsText" text="Muy Baja">
      <formula>NOT(ISERROR(SEARCH("Muy Baja",H80)))</formula>
    </cfRule>
    <cfRule type="containsText" dxfId="599" priority="530" operator="containsText" text="Muy Baja">
      <formula>NOT(ISERROR(SEARCH("Muy Baja",H80)))</formula>
    </cfRule>
    <cfRule type="containsText" dxfId="598" priority="531" operator="containsText" text="Muy Baja'Tabla probabilidad'!">
      <formula>NOT(ISERROR(SEARCH("Muy Baja'Tabla probabilidad'!",H80)))</formula>
    </cfRule>
    <cfRule type="containsText" dxfId="597" priority="532" operator="containsText" text="Muy bajo">
      <formula>NOT(ISERROR(SEARCH("Muy bajo",H80)))</formula>
    </cfRule>
    <cfRule type="containsText" dxfId="596" priority="533" operator="containsText" text="Alta">
      <formula>NOT(ISERROR(SEARCH("Alta",H80)))</formula>
    </cfRule>
    <cfRule type="containsText" dxfId="595" priority="534" operator="containsText" text="Media">
      <formula>NOT(ISERROR(SEARCH("Media",H80)))</formula>
    </cfRule>
    <cfRule type="containsText" dxfId="594" priority="535" operator="containsText" text="Baja">
      <formula>NOT(ISERROR(SEARCH("Baja",H80)))</formula>
    </cfRule>
    <cfRule type="containsText" dxfId="593" priority="536" operator="containsText" text="Muy baja">
      <formula>NOT(ISERROR(SEARCH("Muy baja",H80)))</formula>
    </cfRule>
    <cfRule type="cellIs" dxfId="590" priority="539" operator="between">
      <formula>1</formula>
      <formula>2</formula>
    </cfRule>
    <cfRule type="cellIs" dxfId="589" priority="540" operator="between">
      <formula>0</formula>
      <formula>2</formula>
    </cfRule>
  </conditionalFormatting>
  <conditionalFormatting sqref="H90">
    <cfRule type="containsText" dxfId="588" priority="31" operator="containsText" text="Muy Baja'Tabla probabilidad'!">
      <formula>NOT(ISERROR(SEARCH("Muy Baja'Tabla probabilidad'!",H90)))</formula>
    </cfRule>
    <cfRule type="containsText" dxfId="587" priority="25" operator="containsText" text="Media">
      <formula>NOT(ISERROR(SEARCH("Media",H90)))</formula>
    </cfRule>
    <cfRule type="cellIs" dxfId="586" priority="40" operator="between">
      <formula>0</formula>
      <formula>2</formula>
    </cfRule>
    <cfRule type="cellIs" dxfId="585" priority="39" operator="between">
      <formula>1</formula>
      <formula>2</formula>
    </cfRule>
    <cfRule type="containsText" dxfId="582" priority="26" operator="containsText" text="Muy Baja">
      <formula>NOT(ISERROR(SEARCH("Muy Baja",H90)))</formula>
    </cfRule>
    <cfRule type="containsText" dxfId="581" priority="27" operator="containsText" text="Baja">
      <formula>NOT(ISERROR(SEARCH("Baja",H90)))</formula>
    </cfRule>
    <cfRule type="containsText" dxfId="580" priority="28" operator="containsText" text="Muy Baja">
      <formula>NOT(ISERROR(SEARCH("Muy Baja",H90)))</formula>
    </cfRule>
    <cfRule type="containsText" dxfId="579" priority="32" operator="containsText" text="Muy bajo">
      <formula>NOT(ISERROR(SEARCH("Muy bajo",H90)))</formula>
    </cfRule>
    <cfRule type="containsText" dxfId="578" priority="29" operator="containsText" text="Muy Baja">
      <formula>NOT(ISERROR(SEARCH("Muy Baja",H90)))</formula>
    </cfRule>
    <cfRule type="containsText" dxfId="577" priority="19" operator="containsText" text="Muy Baja">
      <formula>NOT(ISERROR(SEARCH("Muy Baja",H90)))</formula>
    </cfRule>
    <cfRule type="containsText" dxfId="576" priority="20" operator="containsText" text="Baja">
      <formula>NOT(ISERROR(SEARCH("Baja",H90)))</formula>
    </cfRule>
    <cfRule type="containsText" dxfId="575" priority="21" operator="containsText" text="Muy Alta">
      <formula>NOT(ISERROR(SEARCH("Muy Alta",H90)))</formula>
    </cfRule>
    <cfRule type="containsText" dxfId="574" priority="22" operator="containsText" text="Alta">
      <formula>NOT(ISERROR(SEARCH("Alta",H90)))</formula>
    </cfRule>
    <cfRule type="containsText" dxfId="573" priority="23" operator="containsText" text="Media">
      <formula>NOT(ISERROR(SEARCH("Media",H90)))</formula>
    </cfRule>
    <cfRule type="containsText" dxfId="572" priority="36" operator="containsText" text="Muy baja">
      <formula>NOT(ISERROR(SEARCH("Muy baja",H90)))</formula>
    </cfRule>
    <cfRule type="containsText" dxfId="571" priority="35" operator="containsText" text="Baja">
      <formula>NOT(ISERROR(SEARCH("Baja",H90)))</formula>
    </cfRule>
    <cfRule type="containsText" dxfId="570" priority="34" operator="containsText" text="Media">
      <formula>NOT(ISERROR(SEARCH("Media",H90)))</formula>
    </cfRule>
    <cfRule type="containsText" dxfId="569" priority="33" operator="containsText" text="Alta">
      <formula>NOT(ISERROR(SEARCH("Alta",H90)))</formula>
    </cfRule>
    <cfRule type="containsText" dxfId="568" priority="24" operator="containsText" text="Media">
      <formula>NOT(ISERROR(SEARCH("Media",H90)))</formula>
    </cfRule>
    <cfRule type="containsText" dxfId="567" priority="30" operator="containsText" text="Muy Baja">
      <formula>NOT(ISERROR(SEARCH("Muy Baja",H90)))</formula>
    </cfRule>
  </conditionalFormatting>
  <conditionalFormatting sqref="K10:K99">
    <cfRule type="containsText" dxfId="566" priority="2" operator="containsText" text="Mayor">
      <formula>NOT(ISERROR(SEARCH("Mayor",K10)))</formula>
    </cfRule>
    <cfRule type="containsText" dxfId="565" priority="3" operator="containsText" text="Alta">
      <formula>NOT(ISERROR(SEARCH("Alta",K10)))</formula>
    </cfRule>
    <cfRule type="containsText" dxfId="564" priority="4" operator="containsText" text="Moderado">
      <formula>NOT(ISERROR(SEARCH("Moderado",K10)))</formula>
    </cfRule>
    <cfRule type="containsText" dxfId="563" priority="5" operator="containsText" text="Menor">
      <formula>NOT(ISERROR(SEARCH("Menor",K10)))</formula>
    </cfRule>
    <cfRule type="containsText" dxfId="562" priority="6" operator="containsText" text="Leve">
      <formula>NOT(ISERROR(SEARCH("Leve",K10)))</formula>
    </cfRule>
    <cfRule type="containsText" dxfId="561" priority="1" operator="containsText" text="Catastrófico">
      <formula>NOT(ISERROR(SEARCH("Catastrófico",K10)))</formula>
    </cfRule>
  </conditionalFormatting>
  <conditionalFormatting sqref="M10 M20 M30 M40 M50 M60">
    <cfRule type="containsText" dxfId="560" priority="549" operator="containsText" text="Menor">
      <formula>NOT(ISERROR(SEARCH("Menor",M10)))</formula>
    </cfRule>
    <cfRule type="containsText" dxfId="559" priority="550" operator="containsText" text="Leve">
      <formula>NOT(ISERROR(SEARCH("Leve",M10)))</formula>
    </cfRule>
    <cfRule type="containsText" dxfId="558" priority="547" operator="containsText" text="Alta">
      <formula>NOT(ISERROR(SEARCH("Alta",M10)))</formula>
    </cfRule>
    <cfRule type="containsText" dxfId="557" priority="546" operator="containsText" text="Mayor">
      <formula>NOT(ISERROR(SEARCH("Mayor",M10)))</formula>
    </cfRule>
    <cfRule type="containsText" dxfId="556" priority="545" operator="containsText" text="Catastrófico">
      <formula>NOT(ISERROR(SEARCH("Catastrófico",M10)))</formula>
    </cfRule>
  </conditionalFormatting>
  <conditionalFormatting sqref="M10 M20 M30:N30 M40:N40 M50:N50 M60:N60">
    <cfRule type="containsText" dxfId="555" priority="548" operator="containsText" text="Moderado">
      <formula>NOT(ISERROR(SEARCH("Moderado",M10)))</formula>
    </cfRule>
  </conditionalFormatting>
  <conditionalFormatting sqref="M70 M80">
    <cfRule type="containsText" dxfId="554" priority="277" operator="containsText" text="Catastrófico">
      <formula>NOT(ISERROR(SEARCH("Catastrófico",M70)))</formula>
    </cfRule>
    <cfRule type="containsText" dxfId="553" priority="282" operator="containsText" text="Leve">
      <formula>NOT(ISERROR(SEARCH("Leve",M70)))</formula>
    </cfRule>
    <cfRule type="containsText" dxfId="552" priority="281" operator="containsText" text="Menor">
      <formula>NOT(ISERROR(SEARCH("Menor",M70)))</formula>
    </cfRule>
    <cfRule type="containsText" dxfId="551" priority="280" operator="containsText" text="Moderado">
      <formula>NOT(ISERROR(SEARCH("Moderado",M70)))</formula>
    </cfRule>
    <cfRule type="containsText" dxfId="550" priority="279" operator="containsText" text="Alta">
      <formula>NOT(ISERROR(SEARCH("Alta",M70)))</formula>
    </cfRule>
    <cfRule type="containsText" dxfId="549" priority="278" operator="containsText" text="Mayor">
      <formula>NOT(ISERROR(SEARCH("Mayor",M70)))</formula>
    </cfRule>
  </conditionalFormatting>
  <conditionalFormatting sqref="M90">
    <cfRule type="containsText" dxfId="548" priority="14" operator="containsText" text="Mayor">
      <formula>NOT(ISERROR(SEARCH("Mayor",M90)))</formula>
    </cfRule>
    <cfRule type="containsText" dxfId="547" priority="18" operator="containsText" text="Leve">
      <formula>NOT(ISERROR(SEARCH("Leve",M90)))</formula>
    </cfRule>
    <cfRule type="containsText" dxfId="546" priority="17" operator="containsText" text="Menor">
      <formula>NOT(ISERROR(SEARCH("Menor",M90)))</formula>
    </cfRule>
    <cfRule type="containsText" dxfId="545" priority="16" operator="containsText" text="Moderado">
      <formula>NOT(ISERROR(SEARCH("Moderado",M90)))</formula>
    </cfRule>
    <cfRule type="containsText" dxfId="544" priority="15" operator="containsText" text="Alta">
      <formula>NOT(ISERROR(SEARCH("Alta",M90)))</formula>
    </cfRule>
    <cfRule type="containsText" dxfId="543" priority="13" operator="containsText" text="Catastrófico">
      <formula>NOT(ISERROR(SEARCH("Catastrófico",M90)))</formula>
    </cfRule>
  </conditionalFormatting>
  <conditionalFormatting sqref="N90">
    <cfRule type="containsText" dxfId="542" priority="43" operator="containsText" text="Bajo">
      <formula>NOT(ISERROR(SEARCH("Bajo",N90)))</formula>
    </cfRule>
    <cfRule type="containsText" dxfId="541" priority="44" operator="containsText" text="Moderado">
      <formula>NOT(ISERROR(SEARCH("Moderado",N90)))</formula>
    </cfRule>
    <cfRule type="containsText" dxfId="540" priority="41" operator="containsText" text="Extremo">
      <formula>NOT(ISERROR(SEARCH("Extremo",N90)))</formula>
    </cfRule>
    <cfRule type="containsText" dxfId="539" priority="42" operator="containsText" text="Alto">
      <formula>NOT(ISERROR(SEARCH("Alto",N90)))</formula>
    </cfRule>
  </conditionalFormatting>
  <conditionalFormatting sqref="N8:O8">
    <cfRule type="containsText" dxfId="538" priority="491" operator="containsText" text="4- Moderado">
      <formula>NOT(ISERROR(SEARCH("4- Moderado",N8)))</formula>
    </cfRule>
    <cfRule type="containsText" dxfId="537" priority="490" operator="containsText" text="6- Moderado">
      <formula>NOT(ISERROR(SEARCH("6- Moderado",N8)))</formula>
    </cfRule>
    <cfRule type="containsText" dxfId="536" priority="489" operator="containsText" text="3- Moderado">
      <formula>NOT(ISERROR(SEARCH("3- Moderado",N8)))</formula>
    </cfRule>
    <cfRule type="containsText" dxfId="535" priority="494" operator="containsText" text="1- Bajo">
      <formula>NOT(ISERROR(SEARCH("1- Bajo",N8)))</formula>
    </cfRule>
    <cfRule type="containsText" dxfId="534" priority="493" operator="containsText" text="4- Bajo">
      <formula>NOT(ISERROR(SEARCH("4- Bajo",N8)))</formula>
    </cfRule>
    <cfRule type="containsText" dxfId="533" priority="492" operator="containsText" text="3- Bajo">
      <formula>NOT(ISERROR(SEARCH("3- Bajo",N8)))</formula>
    </cfRule>
  </conditionalFormatting>
  <conditionalFormatting sqref="N10:O10 N20:O20">
    <cfRule type="containsText" dxfId="532" priority="573" operator="containsText" text="Extremo">
      <formula>NOT(ISERROR(SEARCH("Extremo",N10)))</formula>
    </cfRule>
    <cfRule type="containsText" dxfId="531" priority="574" operator="containsText" text="Alto">
      <formula>NOT(ISERROR(SEARCH("Alto",N10)))</formula>
    </cfRule>
    <cfRule type="containsText" dxfId="530" priority="575" operator="containsText" text="Bajo">
      <formula>NOT(ISERROR(SEARCH("Bajo",N10)))</formula>
    </cfRule>
    <cfRule type="containsText" dxfId="529" priority="576" operator="containsText" text="Moderado">
      <formula>NOT(ISERROR(SEARCH("Moderado",N10)))</formula>
    </cfRule>
  </conditionalFormatting>
  <conditionalFormatting sqref="N30:O30">
    <cfRule type="containsText" dxfId="528" priority="541" operator="containsText" text="Extremo">
      <formula>NOT(ISERROR(SEARCH("Extremo",N30)))</formula>
    </cfRule>
    <cfRule type="containsText" dxfId="527" priority="542" operator="containsText" text="Alto">
      <formula>NOT(ISERROR(SEARCH("Alto",N30)))</formula>
    </cfRule>
    <cfRule type="containsText" dxfId="526" priority="543" operator="containsText" text="Bajo">
      <formula>NOT(ISERROR(SEARCH("Bajo",N30)))</formula>
    </cfRule>
  </conditionalFormatting>
  <conditionalFormatting sqref="N40:O40">
    <cfRule type="containsText" dxfId="525" priority="439" operator="containsText" text="Bajo">
      <formula>NOT(ISERROR(SEARCH("Bajo",N40)))</formula>
    </cfRule>
    <cfRule type="containsText" dxfId="524" priority="438" operator="containsText" text="Alto">
      <formula>NOT(ISERROR(SEARCH("Alto",N40)))</formula>
    </cfRule>
    <cfRule type="containsText" dxfId="523" priority="437" operator="containsText" text="Extremo">
      <formula>NOT(ISERROR(SEARCH("Extremo",N40)))</formula>
    </cfRule>
  </conditionalFormatting>
  <conditionalFormatting sqref="N50:O50">
    <cfRule type="containsText" dxfId="522" priority="394" operator="containsText" text="Alto">
      <formula>NOT(ISERROR(SEARCH("Alto",N50)))</formula>
    </cfRule>
    <cfRule type="containsText" dxfId="521" priority="395" operator="containsText" text="Bajo">
      <formula>NOT(ISERROR(SEARCH("Bajo",N50)))</formula>
    </cfRule>
    <cfRule type="containsText" dxfId="520" priority="393" operator="containsText" text="Extremo">
      <formula>NOT(ISERROR(SEARCH("Extremo",N50)))</formula>
    </cfRule>
  </conditionalFormatting>
  <conditionalFormatting sqref="N60:O60">
    <cfRule type="containsText" dxfId="519" priority="349" operator="containsText" text="Extremo">
      <formula>NOT(ISERROR(SEARCH("Extremo",N60)))</formula>
    </cfRule>
    <cfRule type="containsText" dxfId="518" priority="350" operator="containsText" text="Alto">
      <formula>NOT(ISERROR(SEARCH("Alto",N60)))</formula>
    </cfRule>
    <cfRule type="containsText" dxfId="517" priority="351" operator="containsText" text="Bajo">
      <formula>NOT(ISERROR(SEARCH("Bajo",N60)))</formula>
    </cfRule>
  </conditionalFormatting>
  <conditionalFormatting sqref="N70:O70 N80">
    <cfRule type="containsText" dxfId="516" priority="306" operator="containsText" text="Alto">
      <formula>NOT(ISERROR(SEARCH("Alto",N70)))</formula>
    </cfRule>
    <cfRule type="containsText" dxfId="515" priority="307" operator="containsText" text="Bajo">
      <formula>NOT(ISERROR(SEARCH("Bajo",N70)))</formula>
    </cfRule>
    <cfRule type="containsText" dxfId="514" priority="308" operator="containsText" text="Moderado">
      <formula>NOT(ISERROR(SEARCH("Moderado",N70)))</formula>
    </cfRule>
    <cfRule type="containsText" dxfId="513" priority="305" operator="containsText" text="Extremo">
      <formula>NOT(ISERROR(SEARCH("Extremo",N70)))</formula>
    </cfRule>
  </conditionalFormatting>
  <conditionalFormatting sqref="O30">
    <cfRule type="containsText" dxfId="512" priority="544" operator="containsText" text="Moderado">
      <formula>NOT(ISERROR(SEARCH("Moderado",O30)))</formula>
    </cfRule>
  </conditionalFormatting>
  <conditionalFormatting sqref="O40">
    <cfRule type="containsText" dxfId="511" priority="440" operator="containsText" text="Moderado">
      <formula>NOT(ISERROR(SEARCH("Moderado",O40)))</formula>
    </cfRule>
  </conditionalFormatting>
  <conditionalFormatting sqref="O50">
    <cfRule type="containsText" dxfId="510" priority="396" operator="containsText" text="Moderado">
      <formula>NOT(ISERROR(SEARCH("Moderado",O50)))</formula>
    </cfRule>
  </conditionalFormatting>
  <conditionalFormatting sqref="O60">
    <cfRule type="containsText" dxfId="509" priority="352" operator="containsText" text="Moderado">
      <formula>NOT(ISERROR(SEARCH("Moderado",O60)))</formula>
    </cfRule>
  </conditionalFormatting>
  <dataValidations count="1">
    <dataValidation type="list" allowBlank="1" showInputMessage="1" showErrorMessage="1" sqref="I14:J1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70" operator="containsText" id="{8D8F2D8B-417A-4DC6-AC0D-BA260E014A2D}">
            <xm:f>NOT(ISERROR(SEARCH(#REF!,H10)))</xm:f>
            <xm:f>#REF!</xm:f>
            <x14:dxf>
              <font>
                <color rgb="FF9C0006"/>
              </font>
              <fill>
                <patternFill>
                  <bgColor rgb="FFFFC7CE"/>
                </patternFill>
              </fill>
            </x14:dxf>
          </x14:cfRule>
          <x14:cfRule type="containsText" priority="569" operator="containsText" id="{AA33B07E-BE8F-4B6B-A87A-4079EED8E612}">
            <xm:f>NOT(ISERROR(SEARCH(#REF!,H10)))</xm:f>
            <xm:f>#REF!</xm:f>
            <x14:dxf>
              <font>
                <color rgb="FF006100"/>
              </font>
              <fill>
                <patternFill>
                  <bgColor rgb="FFC6EFCE"/>
                </patternFill>
              </fill>
            </x14:dxf>
          </x14:cfRule>
          <xm:sqref>H10 H20 H30 H40</xm:sqref>
        </x14:conditionalFormatting>
        <x14:conditionalFormatting xmlns:xm="http://schemas.microsoft.com/office/excel/2006/main">
          <x14:cfRule type="containsText" priority="433" operator="containsText" id="{D3D4D274-6F12-4B02-A0DA-D5DDA5383DE2}">
            <xm:f>NOT(ISERROR(SEARCH(#REF!,H50)))</xm:f>
            <xm:f>#REF!</xm:f>
            <x14:dxf>
              <font>
                <color rgb="FF006100"/>
              </font>
              <fill>
                <patternFill>
                  <bgColor rgb="FFC6EFCE"/>
                </patternFill>
              </fill>
            </x14:dxf>
          </x14:cfRule>
          <x14:cfRule type="containsText" priority="434" operator="containsText" id="{63E3EF47-8926-4E3F-8CCE-0E600E1D7B50}">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345" operator="containsText" id="{776F5267-3D56-49BA-8772-39A9F607D7CF}">
            <xm:f>NOT(ISERROR(SEARCH(#REF!,H60)))</xm:f>
            <xm:f>#REF!</xm:f>
            <x14:dxf>
              <font>
                <color rgb="FF006100"/>
              </font>
              <fill>
                <patternFill>
                  <bgColor rgb="FFC6EFCE"/>
                </patternFill>
              </fill>
            </x14:dxf>
          </x14:cfRule>
          <x14:cfRule type="containsText" priority="346" operator="containsText" id="{FED06DDB-E5A1-4737-9239-5E7952A3195E}">
            <xm:f>NOT(ISERROR(SEARCH(#REF!,H60)))</xm:f>
            <xm:f>#REF!</xm:f>
            <x14:dxf>
              <font>
                <color rgb="FF9C0006"/>
              </font>
              <fill>
                <patternFill>
                  <bgColor rgb="FFFFC7CE"/>
                </patternFill>
              </fill>
            </x14:dxf>
          </x14:cfRule>
          <xm:sqref>H60 H70 H80</xm:sqref>
        </x14:conditionalFormatting>
        <x14:conditionalFormatting xmlns:xm="http://schemas.microsoft.com/office/excel/2006/main">
          <x14:cfRule type="containsText" priority="537" operator="containsText" id="{90382DAA-CC00-4820-BE5A-AB3B43CDBC30}">
            <xm:f>NOT(ISERROR(SEARCH(#REF!,H80)))</xm:f>
            <xm:f>#REF!</xm:f>
            <x14:dxf>
              <font>
                <color rgb="FF006100"/>
              </font>
              <fill>
                <patternFill>
                  <bgColor rgb="FFC6EFCE"/>
                </patternFill>
              </fill>
            </x14:dxf>
          </x14:cfRule>
          <x14:cfRule type="containsText" priority="538" operator="containsText" id="{1D5E4477-6552-477C-BEBD-2BA15951FE7E}">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8" operator="containsText" id="{2430FD5A-3035-4B86-AA4E-EDFE1D9E7EBA}">
            <xm:f>NOT(ISERROR(SEARCH('D:\MATRICES DE RIESGO PARA 2024 DEFINITIVAS A DESARROLLAR\[17. Matriz de riesgos Administración  de la Seguridad_Integrada 2024.xlsx]8- Politicas de admiistracion '!#REF!,H90)))</xm:f>
            <xm:f>'D:\MATRICES DE RIESGO PARA 2024 DEFINITIVAS A DESARROLLAR\[17. Matriz de riesgos Administración  de la Seguridad_Integrada 2024.xlsx]8- Politicas de admiistracion '!#REF!</xm:f>
            <x14:dxf>
              <font>
                <color rgb="FF9C0006"/>
              </font>
              <fill>
                <patternFill>
                  <bgColor rgb="FFFFC7CE"/>
                </patternFill>
              </fill>
            </x14:dxf>
          </x14:cfRule>
          <x14:cfRule type="containsText" priority="37" operator="containsText" id="{355D89C3-1668-4373-BAD6-289DF18AE6FE}">
            <xm:f>NOT(ISERROR(SEARCH('D:\MATRICES DE RIESGO PARA 2024 DEFINITIVAS A DESARROLLAR\[17. Matriz de riesgos Administración  de la Seguridad_Integrada 2024.xlsx]8- Politicas de admiistracion '!#REF!,H90)))</xm:f>
            <xm:f>'D:\MATRICES DE RIESGO PARA 2024 DEFINITIVAS A DESARROLLAR\[17. Matriz de riesgos Administración  de la Seguridad_Integrada 2024.xlsx]8- Politicas de admiistracion '!#REF!</xm:f>
            <x14:dxf>
              <font>
                <color rgb="FF006100"/>
              </font>
              <fill>
                <patternFill>
                  <bgColor rgb="FFC6EF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1000000}">
          <x14:formula1>
            <xm:f>'8- Politicas de admiistracion '!$I$17:$I$22</xm:f>
          </x14:formula1>
          <xm:sqref>I10:I13 I20:I92</xm:sqref>
        </x14:dataValidation>
        <x14:dataValidation type="list" allowBlank="1" showInputMessage="1" showErrorMessage="1" xr:uid="{00000000-0002-0000-0500-000002000000}">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J20:J39 J41:J42 J44:J89</xm:sqref>
        </x14:dataValidation>
        <x14:dataValidation type="list" allowBlank="1" showInputMessage="1" showErrorMessage="1" xr:uid="{00000000-0002-0000-0500-000003000000}">
          <x14:formula1>
            <xm:f>IF(I40='C:\Users\Usuario\Documents\ARCHIVOS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'!#REF!,IF(I40='C:\Users\Usuario\Documents\ARCHIVOS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'!#REF!,IF(I40='C:\Users\Usuario\Documents\ARCHIVOS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'!#REF!,IF(I40='C:\Users\Usuario\Documents\ARCHIVOS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'!#REF!,IF(I40='C:\Users\Usuario\Documents\ARCHIVOS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'!#REF!,IF(I40='C:\Users\Usuario\Documents\ARCHIVOS COMPUTADOR SANDRA\CALIDAD\PLAN DE ACCIÓN Y RIESGOS PALOQUEMAO\Documentos finales\[Formato Riesgos Despachos Judiciales Certificados Final.xlsx]8- Politicas de admiistracion '!#REF!,'C:\Users\Usuario\Documents\ARCHIVOS COMPUTADOR SANDRA\CALIDAD\PLAN DE ACCIÓN Y RIESGOS PALOQUEMAO\Documentos finales\[Formato Riesgos Despachos Judiciales Certificados Final.xlsx]8- Politicas de admiistracion '!#REF!))))))</xm:f>
          </x14:formula1>
          <xm:sqref>J40 J43</xm:sqref>
        </x14:dataValidation>
        <x14:dataValidation type="list" allowBlank="1" showInputMessage="1" showErrorMessage="1" xr:uid="{00000000-0002-0000-0500-000004000000}">
          <x14:formula1>
            <xm:f>'D:\[Matriz de Riesgos Judicial 2023 Final Ajustes a.xlsx]8- Políticas de Administración '!#REF!</xm:f>
          </x14:formula1>
          <xm:sqref>I93:I99</xm:sqref>
        </x14:dataValidation>
        <x14:dataValidation type="list" allowBlank="1" showInputMessage="1" showErrorMessage="1" xr:uid="{00000000-0002-0000-0500-000005000000}">
          <x14:formula1>
            <xm:f>IF(I92='D:\[Matriz de Riesgos Judicial 2023 Final Ajustes a.xlsx]8- Políticas de Administración '!#REF!,'D:\[Matriz de Riesgos Judicial 2023 Final Ajustes a.xlsx]8- Políticas de Administración '!#REF!,IF(I92='D:\[Matriz de Riesgos Judicial 2023 Final Ajustes a.xlsx]8- Políticas de Administración '!#REF!,'D:\[Matriz de Riesgos Judicial 2023 Final Ajustes a.xlsx]8- Políticas de Administración '!#REF!,IF(I92='D:\[Matriz de Riesgos Judicial 2023 Final Ajustes a.xlsx]8- Políticas de Administración '!#REF!,'D:\[Matriz de Riesgos Judicial 2023 Final Ajustes a.xlsx]8- Políticas de Administración '!#REF!,IF(I92='D:\[Matriz de Riesgos Judicial 2023 Final Ajustes a.xlsx]8- Políticas de Administración '!#REF!,'D:\[Matriz de Riesgos Judicial 2023 Final Ajustes a.xlsx]8- Políticas de Administración '!#REF!,IF(I92='D:\[Matriz de Riesgos Judicial 2023 Final Ajustes a.xlsx]8- Políticas de Administración '!#REF!,'D:\[Matriz de Riesgos Judicial 2023 Final Ajustes a.xlsx]8- Políticas de Administración '!#REF!,IF(I92='D:\[Matriz de Riesgos Judicial 2023 Final Ajustes a.xlsx]8- Políticas de Administración '!#REF!,'D:\[Matriz de Riesgos Judicial 2023 Final Ajustes a.xlsx]8- Políticas de Administración '!#REF!))))))</xm:f>
          </x14:formula1>
          <xm:sqref>J92:J99</xm:sqref>
        </x14:dataValidation>
        <x14:dataValidation type="list" allowBlank="1" showInputMessage="1" showErrorMessage="1" xr:uid="{00000000-0002-0000-0500-000006000000}">
          <x14:formula1>
            <xm:f>IF(I90='D:\MATRICES DE RIESGO PARA 2024 DEFINITIVAS A DESARROLLAR\[17. Matriz de riesgos Administración  de la Seguridad_Integrada 2024.xlsx]8- Politicas de admiistracion '!#REF!,'D:\MATRICES DE RIESGO PARA 2024 DEFINITIVAS A DESARROLLAR\[17. Matriz de riesgos Administración  de la Seguridad_Integrada 2024.xlsx]8- Politicas de admiistracion '!#REF!,IF(I90='D:\MATRICES DE RIESGO PARA 2024 DEFINITIVAS A DESARROLLAR\[17. Matriz de riesgos Administración  de la Seguridad_Integrada 2024.xlsx]8- Politicas de admiistracion '!#REF!,'D:\MATRICES DE RIESGO PARA 2024 DEFINITIVAS A DESARROLLAR\[17. Matriz de riesgos Administración  de la Seguridad_Integrada 2024.xlsx]8- Politicas de admiistracion '!#REF!,IF(I90='D:\MATRICES DE RIESGO PARA 2024 DEFINITIVAS A DESARROLLAR\[17. Matriz de riesgos Administración  de la Seguridad_Integrada 2024.xlsx]8- Politicas de admiistracion '!#REF!,'D:\MATRICES DE RIESGO PARA 2024 DEFINITIVAS A DESARROLLAR\[17. Matriz de riesgos Administración  de la Seguridad_Integrada 2024.xlsx]8- Politicas de admiistracion '!#REF!,IF(I90='D:\MATRICES DE RIESGO PARA 2024 DEFINITIVAS A DESARROLLAR\[17. Matriz de riesgos Administración  de la Seguridad_Integrada 2024.xlsx]8- Politicas de admiistracion '!#REF!,'D:\MATRICES DE RIESGO PARA 2024 DEFINITIVAS A DESARROLLAR\[17. Matriz de riesgos Administración  de la Seguridad_Integrada 2024.xlsx]8- Politicas de admiistracion '!#REF!,IF(I90='D:\MATRICES DE RIESGO PARA 2024 DEFINITIVAS A DESARROLLAR\[17. Matriz de riesgos Administración  de la Seguridad_Integrada 2024.xlsx]8- Politicas de admiistracion '!#REF!,'D:\MATRICES DE RIESGO PARA 2024 DEFINITIVAS A DESARROLLAR\[17. Matriz de riesgos Administración  de la Seguridad_Integrada 2024.xlsx]8- Politicas de admiistracion '!#REF!,IF(I90='D:\MATRICES DE RIESGO PARA 2024 DEFINITIVAS A DESARROLLAR\[17. Matriz de riesgos Administración  de la Seguridad_Integrada 2024.xlsx]8- Politicas de admiistracion '!#REF!,'D:\MATRICES DE RIESGO PARA 2024 DEFINITIVAS A DESARROLLAR\[17. Matriz de riesgos Administración  de la Seguridad_Integrada 2024.xlsx]8- Politicas de admiistracion '!#REF!))))))</xm:f>
          </x14:formula1>
          <xm:sqref>J90:J91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topLeftCell="B40" zoomScale="91" zoomScaleNormal="91" zoomScalePageLayoutView="70" workbookViewId="0">
      <selection activeCell="B40" sqref="B40:B49"/>
    </sheetView>
  </sheetViews>
  <sheetFormatPr baseColWidth="10" defaultColWidth="11.453125" defaultRowHeight="14.5"/>
  <cols>
    <col min="1" max="1" width="7" customWidth="1"/>
    <col min="2" max="2" width="34.54296875" customWidth="1"/>
    <col min="3" max="3" width="81.453125" style="22" customWidth="1"/>
    <col min="4" max="4" width="5" hidden="1" customWidth="1"/>
    <col min="5" max="5" width="48.7265625" customWidth="1"/>
    <col min="6" max="6" width="9.26953125" customWidth="1"/>
    <col min="7" max="7" width="14.54296875" customWidth="1"/>
    <col min="8" max="8" width="13.1796875" customWidth="1"/>
    <col min="9" max="9" width="15" customWidth="1"/>
    <col min="10" max="10" width="9.26953125" customWidth="1"/>
    <col min="11" max="11" width="8" customWidth="1"/>
    <col min="12" max="12" width="37.7265625" customWidth="1"/>
    <col min="13" max="13" width="79.453125" customWidth="1"/>
    <col min="14" max="14" width="11.1796875" customWidth="1"/>
    <col min="15" max="15" width="16.54296875" customWidth="1"/>
    <col min="16" max="16" width="14" customWidth="1"/>
    <col min="17" max="17" width="10.81640625" customWidth="1"/>
    <col min="18" max="18" width="9" customWidth="1"/>
    <col min="19" max="19" width="7" customWidth="1"/>
    <col min="20" max="20" width="14.26953125" style="16" customWidth="1"/>
    <col min="21" max="21" width="14.26953125" style="15" customWidth="1"/>
    <col min="22" max="22" width="14.26953125" style="17" customWidth="1"/>
    <col min="23" max="278" width="11.453125" style="9"/>
    <col min="279" max="16384" width="11.453125" style="14"/>
  </cols>
  <sheetData>
    <row r="1" spans="1:278" s="11" customFormat="1" ht="21.75" customHeight="1" thickTop="1">
      <c r="A1" s="70"/>
      <c r="B1" s="71"/>
      <c r="C1" s="430" t="s">
        <v>360</v>
      </c>
      <c r="D1" s="430"/>
      <c r="E1" s="430"/>
      <c r="F1" s="430"/>
      <c r="G1" s="430"/>
      <c r="H1" s="430"/>
      <c r="I1" s="430"/>
      <c r="J1" s="430"/>
      <c r="K1" s="430"/>
      <c r="L1" s="430"/>
      <c r="M1" s="430"/>
      <c r="N1" s="430"/>
      <c r="O1" s="430"/>
      <c r="P1" s="430"/>
      <c r="Q1" s="430"/>
      <c r="R1" s="430"/>
      <c r="S1" s="430"/>
      <c r="T1" s="430"/>
      <c r="U1" s="430"/>
      <c r="V1" s="43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30"/>
      <c r="D2" s="430"/>
      <c r="E2" s="430"/>
      <c r="F2" s="430"/>
      <c r="G2" s="430"/>
      <c r="H2" s="430"/>
      <c r="I2" s="430"/>
      <c r="J2" s="430"/>
      <c r="K2" s="430"/>
      <c r="L2" s="430"/>
      <c r="M2" s="430"/>
      <c r="N2" s="430"/>
      <c r="O2" s="430"/>
      <c r="P2" s="430"/>
      <c r="Q2" s="430"/>
      <c r="R2" s="430"/>
      <c r="S2" s="430"/>
      <c r="T2" s="430"/>
      <c r="U2" s="430"/>
      <c r="V2" s="43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30"/>
      <c r="D3" s="430"/>
      <c r="E3" s="430"/>
      <c r="F3" s="430"/>
      <c r="G3" s="430"/>
      <c r="H3" s="430"/>
      <c r="I3" s="430"/>
      <c r="J3" s="430"/>
      <c r="K3" s="430"/>
      <c r="L3" s="430"/>
      <c r="M3" s="430"/>
      <c r="N3" s="430"/>
      <c r="O3" s="430"/>
      <c r="P3" s="430"/>
      <c r="Q3" s="430"/>
      <c r="R3" s="430"/>
      <c r="S3" s="430"/>
      <c r="T3" s="430"/>
      <c r="U3" s="430"/>
      <c r="V3" s="43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31" t="s">
        <v>361</v>
      </c>
      <c r="B4" s="432"/>
      <c r="C4" s="427" t="s">
        <v>5</v>
      </c>
      <c r="D4" s="428"/>
      <c r="E4" s="428"/>
      <c r="F4" s="428"/>
      <c r="G4" s="428"/>
      <c r="H4" s="428"/>
      <c r="I4" s="428"/>
      <c r="J4" s="428"/>
      <c r="K4" s="428"/>
      <c r="L4" s="428"/>
      <c r="M4" s="429"/>
      <c r="N4" s="158"/>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31" t="s">
        <v>362</v>
      </c>
      <c r="B5" s="432"/>
      <c r="C5" s="427" t="s">
        <v>36</v>
      </c>
      <c r="D5" s="428"/>
      <c r="E5" s="428"/>
      <c r="F5" s="428"/>
      <c r="G5" s="428"/>
      <c r="H5" s="428"/>
      <c r="I5" s="428"/>
      <c r="J5" s="428"/>
      <c r="K5" s="428"/>
      <c r="L5" s="428"/>
      <c r="M5" s="429"/>
      <c r="N5" s="158"/>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24" t="s">
        <v>363</v>
      </c>
      <c r="B6" s="425"/>
      <c r="C6" s="427" t="s">
        <v>528</v>
      </c>
      <c r="D6" s="428"/>
      <c r="E6" s="428"/>
      <c r="F6" s="428"/>
      <c r="G6" s="428"/>
      <c r="H6" s="428"/>
      <c r="I6" s="428"/>
      <c r="J6" s="428"/>
      <c r="K6" s="428"/>
      <c r="L6" s="428"/>
      <c r="M6" s="429"/>
      <c r="N6" s="158"/>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6" t="s">
        <v>270</v>
      </c>
      <c r="B7" s="426"/>
      <c r="C7" s="426"/>
      <c r="D7" s="421" t="s">
        <v>364</v>
      </c>
      <c r="E7" s="422"/>
      <c r="F7" s="422"/>
      <c r="G7" s="422"/>
      <c r="H7" s="422"/>
      <c r="I7" s="422"/>
      <c r="J7" s="422"/>
      <c r="K7" s="422"/>
      <c r="L7" s="422"/>
      <c r="M7" s="422"/>
      <c r="N7" s="422"/>
      <c r="O7" s="422"/>
      <c r="P7" s="422"/>
      <c r="Q7" s="422"/>
      <c r="R7" s="423"/>
      <c r="S7" s="160"/>
      <c r="T7" s="426" t="s">
        <v>365</v>
      </c>
      <c r="U7" s="426"/>
      <c r="V7" s="42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38" t="s">
        <v>275</v>
      </c>
      <c r="B8" s="426" t="s">
        <v>366</v>
      </c>
      <c r="C8" s="441" t="s">
        <v>271</v>
      </c>
      <c r="D8" s="443" t="s">
        <v>367</v>
      </c>
      <c r="E8" s="445" t="s">
        <v>368</v>
      </c>
      <c r="F8" s="433" t="s">
        <v>369</v>
      </c>
      <c r="G8" s="434"/>
      <c r="H8" s="434"/>
      <c r="I8" s="434"/>
      <c r="J8" s="434"/>
      <c r="K8" s="435"/>
      <c r="L8" s="433" t="s">
        <v>370</v>
      </c>
      <c r="M8" s="434"/>
      <c r="N8" s="434"/>
      <c r="O8" s="434"/>
      <c r="P8" s="434"/>
      <c r="Q8" s="434"/>
      <c r="R8" s="434"/>
      <c r="S8" s="435"/>
      <c r="T8" s="161"/>
      <c r="U8" s="162"/>
      <c r="V8" s="163" t="s">
        <v>371</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439"/>
      <c r="B9" s="440"/>
      <c r="C9" s="442"/>
      <c r="D9" s="444"/>
      <c r="E9" s="446"/>
      <c r="F9" s="164" t="s">
        <v>244</v>
      </c>
      <c r="G9" s="164" t="s">
        <v>246</v>
      </c>
      <c r="H9" s="164" t="s">
        <v>372</v>
      </c>
      <c r="I9" s="164" t="s">
        <v>248</v>
      </c>
      <c r="J9" s="170" t="s">
        <v>373</v>
      </c>
      <c r="K9" s="164" t="s">
        <v>254</v>
      </c>
      <c r="L9" s="164" t="s">
        <v>374</v>
      </c>
      <c r="M9" s="159" t="s">
        <v>375</v>
      </c>
      <c r="N9" s="164" t="s">
        <v>376</v>
      </c>
      <c r="O9" s="164" t="s">
        <v>377</v>
      </c>
      <c r="P9" s="164" t="s">
        <v>378</v>
      </c>
      <c r="Q9" s="164" t="s">
        <v>379</v>
      </c>
      <c r="R9" s="170" t="s">
        <v>380</v>
      </c>
      <c r="S9" s="164" t="s">
        <v>381</v>
      </c>
      <c r="T9" s="165" t="s">
        <v>256</v>
      </c>
      <c r="U9" s="165" t="s">
        <v>258</v>
      </c>
      <c r="V9" s="166" t="s">
        <v>382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91">
        <v>1</v>
      </c>
      <c r="B10" s="391" t="str">
        <f>'5. Identificación de Riesgos'!B10:B19</f>
        <v xml:space="preserve">Daño, pérdida o uso indebido de bienes muebles o  inmuebles </v>
      </c>
      <c r="C10" s="167" t="str">
        <f>'5. Identificación de Riesgos'!D10</f>
        <v>Demora en los procesos precontractuales y contractuales de infraestructura física de alta y media alta complejidad</v>
      </c>
      <c r="D10" s="150"/>
      <c r="E10" s="147" t="s">
        <v>531</v>
      </c>
      <c r="F10" s="145" t="s">
        <v>383</v>
      </c>
      <c r="G10" s="145" t="s">
        <v>384</v>
      </c>
      <c r="H10" s="145" t="s">
        <v>383</v>
      </c>
      <c r="I10" s="145" t="s">
        <v>383</v>
      </c>
      <c r="J10" s="169">
        <f>COUNTIF(F10:I10,"SI")/4</f>
        <v>0.25</v>
      </c>
      <c r="K10" s="436">
        <f>AVERAGE(J10:J19)</f>
        <v>7.4999999999999997E-2</v>
      </c>
      <c r="L10" s="153" t="str">
        <f>'5. Identificación de Riesgos'!I10</f>
        <v>Afectación de reputacion,imagén,  credibilidad, satisfacción de usuarios y PI</v>
      </c>
      <c r="M10" s="147" t="s">
        <v>532</v>
      </c>
      <c r="N10" s="145" t="s">
        <v>383</v>
      </c>
      <c r="O10" s="145" t="s">
        <v>383</v>
      </c>
      <c r="P10" s="145" t="s">
        <v>383</v>
      </c>
      <c r="Q10" s="145" t="s">
        <v>384</v>
      </c>
      <c r="R10" s="169">
        <f>SUM(COUNTIF(N10,"SI")*25%,COUNTIF(O10,"SI")*40%,COUNTIF(P10,"SI")*25%,COUNTIF(Q10,"SI")*10%)</f>
        <v>0.1</v>
      </c>
      <c r="S10" s="436">
        <f>AVERAGE(R10:R13)</f>
        <v>0.36250000000000004</v>
      </c>
      <c r="T10" s="43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9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91" t="str">
        <f>CONCATENATE(VLOOKUP((LEFT(T10,LEN(T10)-4)&amp;LEFT(U10,LEN(U10)-4)),'9- Matriz de Calor '!$D$17:$E$41,2,0)," - ",RIGHT(T10,1)*RIGHT(U10,1))</f>
        <v>Bajo - 2</v>
      </c>
    </row>
    <row r="11" spans="1:278" ht="24.75" customHeight="1">
      <c r="A11" s="391"/>
      <c r="B11" s="391"/>
      <c r="C11" s="167"/>
      <c r="D11" s="150"/>
      <c r="E11" s="147"/>
      <c r="F11" s="145" t="s">
        <v>383</v>
      </c>
      <c r="G11" s="145" t="s">
        <v>383</v>
      </c>
      <c r="H11" s="145" t="s">
        <v>383</v>
      </c>
      <c r="I11" s="145" t="s">
        <v>383</v>
      </c>
      <c r="J11" s="169">
        <f t="shared" ref="J11:J29" si="0">COUNTIF(F11:I11,"SI")/4</f>
        <v>0</v>
      </c>
      <c r="K11" s="436"/>
      <c r="L11" s="153" t="str">
        <f>'5. Identificación de Riesgos'!I11</f>
        <v>Afectación Económica</v>
      </c>
      <c r="M11" s="147"/>
      <c r="N11" s="145" t="s">
        <v>383</v>
      </c>
      <c r="O11" s="145" t="s">
        <v>383</v>
      </c>
      <c r="P11" s="145" t="s">
        <v>383</v>
      </c>
      <c r="Q11" s="145" t="s">
        <v>383</v>
      </c>
      <c r="R11" s="169">
        <f t="shared" ref="R11:R19" si="1">SUM(COUNTIF(N11,"SI")*25%,COUNTIF(O11,"SI")*40%,COUNTIF(P11,"SI")*25%,COUNTIF(Q11,"SI")*10%)</f>
        <v>0</v>
      </c>
      <c r="S11" s="436"/>
      <c r="T11" s="437"/>
      <c r="U11" s="391"/>
      <c r="V11" s="391"/>
    </row>
    <row r="12" spans="1:278" ht="26.25" customHeight="1">
      <c r="A12" s="391"/>
      <c r="B12" s="391"/>
      <c r="C12" s="167" t="str">
        <f>'5. Identificación de Riesgos'!D12</f>
        <v>Vencimiento de pólizas de seguro</v>
      </c>
      <c r="D12" s="150"/>
      <c r="E12" s="147" t="s">
        <v>533</v>
      </c>
      <c r="F12" s="145" t="s">
        <v>383</v>
      </c>
      <c r="G12" s="145" t="s">
        <v>383</v>
      </c>
      <c r="H12" s="145" t="s">
        <v>384</v>
      </c>
      <c r="I12" s="145" t="s">
        <v>384</v>
      </c>
      <c r="J12" s="169">
        <f t="shared" si="0"/>
        <v>0.5</v>
      </c>
      <c r="K12" s="436"/>
      <c r="L12" s="153" t="str">
        <f>'5. Identificación de Riesgos'!I12</f>
        <v>Interrupción o afectación en la prestación del servicio judicial</v>
      </c>
      <c r="M12" s="147"/>
      <c r="N12" s="145" t="s">
        <v>384</v>
      </c>
      <c r="O12" s="145" t="s">
        <v>384</v>
      </c>
      <c r="P12" s="145" t="s">
        <v>384</v>
      </c>
      <c r="Q12" s="145" t="s">
        <v>384</v>
      </c>
      <c r="R12" s="169">
        <f t="shared" si="1"/>
        <v>1</v>
      </c>
      <c r="S12" s="436"/>
      <c r="T12" s="437"/>
      <c r="U12" s="391"/>
      <c r="V12" s="391"/>
    </row>
    <row r="13" spans="1:278" ht="26.25" customHeight="1">
      <c r="A13" s="391"/>
      <c r="B13" s="391"/>
      <c r="C13" s="167" t="str">
        <f>'5. Identificación de Riesgos'!D13</f>
        <v xml:space="preserve">Bienes asegurables sin asegurar </v>
      </c>
      <c r="D13" s="150"/>
      <c r="E13" s="147" t="s">
        <v>534</v>
      </c>
      <c r="F13" s="145"/>
      <c r="G13" s="145"/>
      <c r="H13" s="145"/>
      <c r="I13" s="145"/>
      <c r="J13" s="169">
        <f t="shared" si="0"/>
        <v>0</v>
      </c>
      <c r="K13" s="436"/>
      <c r="L13" s="153" t="str">
        <f>'5. Identificación de Riesgos'!I13</f>
        <v>Interrupción o afectación en la prestación del servicio administrativo</v>
      </c>
      <c r="M13" s="147" t="s">
        <v>535</v>
      </c>
      <c r="N13" s="145" t="s">
        <v>384</v>
      </c>
      <c r="O13" s="145" t="s">
        <v>383</v>
      </c>
      <c r="P13" s="145" t="s">
        <v>383</v>
      </c>
      <c r="Q13" s="145" t="s">
        <v>384</v>
      </c>
      <c r="R13" s="169">
        <f t="shared" si="1"/>
        <v>0.35</v>
      </c>
      <c r="S13" s="436"/>
      <c r="T13" s="437"/>
      <c r="U13" s="391"/>
      <c r="V13" s="391"/>
    </row>
    <row r="14" spans="1:278" ht="18.75" customHeight="1">
      <c r="A14" s="391"/>
      <c r="B14" s="391"/>
      <c r="C14" s="167" t="str">
        <f>'5. Identificación de Riesgos'!D14</f>
        <v>Incumplimiento en la programación de mantenimientos</v>
      </c>
      <c r="D14" s="150"/>
      <c r="E14" s="147"/>
      <c r="F14" s="145"/>
      <c r="G14" s="145"/>
      <c r="H14" s="145"/>
      <c r="I14" s="145"/>
      <c r="J14" s="169">
        <f t="shared" si="0"/>
        <v>0</v>
      </c>
      <c r="K14" s="436"/>
      <c r="L14" s="153">
        <f>'5. Identificación de Riesgos'!I14</f>
        <v>0</v>
      </c>
      <c r="M14" s="147"/>
      <c r="N14" s="145" t="s">
        <v>384</v>
      </c>
      <c r="O14" s="145" t="s">
        <v>384</v>
      </c>
      <c r="P14" s="145" t="s">
        <v>384</v>
      </c>
      <c r="Q14" s="145" t="s">
        <v>384</v>
      </c>
      <c r="R14" s="169">
        <f t="shared" si="1"/>
        <v>1</v>
      </c>
      <c r="S14" s="436"/>
      <c r="T14" s="437"/>
      <c r="U14" s="391"/>
      <c r="V14" s="391"/>
    </row>
    <row r="15" spans="1:278" ht="18.75" customHeight="1">
      <c r="A15" s="391"/>
      <c r="B15" s="391"/>
      <c r="C15" s="167" t="str">
        <f>'5. Identificación de Riesgos'!D15</f>
        <v>Mantenimientos realizados sin observar instruciones del abricante</v>
      </c>
      <c r="D15" s="150"/>
      <c r="E15" s="147"/>
      <c r="F15" s="145"/>
      <c r="G15" s="145"/>
      <c r="H15" s="145"/>
      <c r="I15" s="145"/>
      <c r="J15" s="169">
        <f t="shared" si="0"/>
        <v>0</v>
      </c>
      <c r="K15" s="436"/>
      <c r="L15" s="153">
        <f>'5. Identificación de Riesgos'!I15</f>
        <v>0</v>
      </c>
      <c r="M15" s="168"/>
      <c r="N15" s="145"/>
      <c r="O15" s="145"/>
      <c r="P15" s="145"/>
      <c r="Q15" s="145"/>
      <c r="R15" s="169">
        <f t="shared" si="1"/>
        <v>0</v>
      </c>
      <c r="S15" s="436"/>
      <c r="T15" s="437"/>
      <c r="U15" s="391"/>
      <c r="V15" s="391"/>
    </row>
    <row r="16" spans="1:278" ht="18.75" customHeight="1">
      <c r="A16" s="391"/>
      <c r="B16" s="391"/>
      <c r="C16" s="167" t="str">
        <f>'5. Identificación de Riesgos'!D16</f>
        <v xml:space="preserve">Falta de controles para el ingreso y salida de  equipos d oficina </v>
      </c>
      <c r="D16" s="150"/>
      <c r="E16" s="147"/>
      <c r="F16" s="145"/>
      <c r="G16" s="145"/>
      <c r="H16" s="145"/>
      <c r="I16" s="145"/>
      <c r="J16" s="169">
        <f t="shared" si="0"/>
        <v>0</v>
      </c>
      <c r="K16" s="436"/>
      <c r="L16" s="153">
        <f>'5. Identificación de Riesgos'!I16</f>
        <v>0</v>
      </c>
      <c r="M16" s="168"/>
      <c r="N16" s="145"/>
      <c r="O16" s="145"/>
      <c r="P16" s="145"/>
      <c r="Q16" s="145"/>
      <c r="R16" s="169">
        <f t="shared" si="1"/>
        <v>0</v>
      </c>
      <c r="S16" s="436"/>
      <c r="T16" s="437"/>
      <c r="U16" s="391"/>
      <c r="V16" s="391"/>
    </row>
    <row r="17" spans="1:22" ht="9.75" customHeight="1">
      <c r="A17" s="391"/>
      <c r="B17" s="391"/>
      <c r="C17" s="167">
        <f>'5. Identificación de Riesgos'!D17</f>
        <v>0</v>
      </c>
      <c r="D17" s="150"/>
      <c r="E17" s="147"/>
      <c r="F17" s="145"/>
      <c r="G17" s="145"/>
      <c r="H17" s="145"/>
      <c r="I17" s="145"/>
      <c r="J17" s="169">
        <f t="shared" si="0"/>
        <v>0</v>
      </c>
      <c r="K17" s="436"/>
      <c r="L17" s="153">
        <f>'5. Identificación de Riesgos'!I17</f>
        <v>0</v>
      </c>
      <c r="M17" s="168"/>
      <c r="N17" s="145"/>
      <c r="O17" s="145"/>
      <c r="P17" s="145"/>
      <c r="Q17" s="145"/>
      <c r="R17" s="169">
        <f t="shared" si="1"/>
        <v>0</v>
      </c>
      <c r="S17" s="436"/>
      <c r="T17" s="437"/>
      <c r="U17" s="391"/>
      <c r="V17" s="391"/>
    </row>
    <row r="18" spans="1:22" ht="9.75" customHeight="1">
      <c r="A18" s="391"/>
      <c r="B18" s="391"/>
      <c r="C18" s="167">
        <f>'5. Identificación de Riesgos'!D18</f>
        <v>0</v>
      </c>
      <c r="D18" s="150"/>
      <c r="E18" s="147"/>
      <c r="F18" s="145"/>
      <c r="G18" s="145"/>
      <c r="H18" s="145"/>
      <c r="I18" s="145"/>
      <c r="J18" s="169">
        <f t="shared" si="0"/>
        <v>0</v>
      </c>
      <c r="K18" s="436"/>
      <c r="L18" s="153">
        <f>'5. Identificación de Riesgos'!I18</f>
        <v>0</v>
      </c>
      <c r="M18" s="168"/>
      <c r="N18" s="145"/>
      <c r="O18" s="145"/>
      <c r="P18" s="145"/>
      <c r="Q18" s="145"/>
      <c r="R18" s="169">
        <f t="shared" si="1"/>
        <v>0</v>
      </c>
      <c r="S18" s="436"/>
      <c r="T18" s="437"/>
      <c r="U18" s="391"/>
      <c r="V18" s="391"/>
    </row>
    <row r="19" spans="1:22" ht="9.75" customHeight="1">
      <c r="A19" s="391"/>
      <c r="B19" s="391"/>
      <c r="C19" s="167">
        <f>'5. Identificación de Riesgos'!D19</f>
        <v>0</v>
      </c>
      <c r="D19" s="150"/>
      <c r="E19" s="147"/>
      <c r="F19" s="145"/>
      <c r="G19" s="145"/>
      <c r="H19" s="145"/>
      <c r="I19" s="145"/>
      <c r="J19" s="169">
        <f t="shared" si="0"/>
        <v>0</v>
      </c>
      <c r="K19" s="436"/>
      <c r="L19" s="153">
        <f>'5. Identificación de Riesgos'!I19</f>
        <v>0</v>
      </c>
      <c r="M19" s="168"/>
      <c r="N19" s="145"/>
      <c r="O19" s="145"/>
      <c r="P19" s="145"/>
      <c r="Q19" s="145"/>
      <c r="R19" s="169">
        <f t="shared" si="1"/>
        <v>0</v>
      </c>
      <c r="S19" s="436"/>
      <c r="T19" s="437"/>
      <c r="U19" s="391"/>
      <c r="V19" s="391"/>
    </row>
    <row r="20" spans="1:22" ht="16.5" customHeight="1">
      <c r="A20" s="391">
        <v>2</v>
      </c>
      <c r="B20" s="391" t="str">
        <f>'5. Identificación de Riesgos'!B20:B29</f>
        <v xml:space="preserve">Titulación de bienes inmuebles sin legalizar </v>
      </c>
      <c r="C20" s="167" t="str">
        <f>'5. Identificación de Riesgos'!D20</f>
        <v>Desactualización de los inventarios</v>
      </c>
      <c r="D20" s="150"/>
      <c r="E20" s="147" t="s">
        <v>536</v>
      </c>
      <c r="F20" s="145" t="s">
        <v>384</v>
      </c>
      <c r="G20" s="145" t="s">
        <v>384</v>
      </c>
      <c r="H20" s="145" t="s">
        <v>384</v>
      </c>
      <c r="I20" s="145" t="s">
        <v>384</v>
      </c>
      <c r="J20" s="169">
        <f t="shared" si="0"/>
        <v>1</v>
      </c>
      <c r="K20" s="436">
        <f>AVERAGE(J20:J24)</f>
        <v>0.4</v>
      </c>
      <c r="L20" s="171" t="str">
        <f>'5. Identificación de Riesgos'!I20</f>
        <v>Afectación Económica</v>
      </c>
      <c r="M20" s="168" t="s">
        <v>538</v>
      </c>
      <c r="N20" s="145" t="s">
        <v>384</v>
      </c>
      <c r="O20" s="145" t="s">
        <v>384</v>
      </c>
      <c r="P20" s="145" t="s">
        <v>384</v>
      </c>
      <c r="Q20" s="145" t="s">
        <v>384</v>
      </c>
      <c r="R20" s="169">
        <f t="shared" ref="R20:R29" si="2">SUM(COUNTIF(N20,"SI")*25%,COUNTIF(O20,"SI")*40%,COUNTIF(P20,"SI")*25%,COUNTIF(Q20,"SI")*10%)</f>
        <v>1</v>
      </c>
      <c r="S20" s="436">
        <f>AVERAGE(R20:R22)</f>
        <v>0.58333333333333337</v>
      </c>
      <c r="T20" s="43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9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391" t="str">
        <f>CONCATENATE(VLOOKUP((LEFT(T20,LEN(T20)-4)&amp;LEFT(U20,LEN(U20)-4)),'9- Matriz de Calor '!$D$17:$E$41,2,0)," - ",RIGHT(T20,1)*RIGHT(U20,1))</f>
        <v>Bajo - 1</v>
      </c>
    </row>
    <row r="21" spans="1:22" ht="23.25" customHeight="1">
      <c r="A21" s="391"/>
      <c r="B21" s="391"/>
      <c r="C21" s="167" t="str">
        <f>'5. Identificación de Riesgos'!D21</f>
        <v>Documentación del inmuebe inexistente o incompleta</v>
      </c>
      <c r="D21" s="150"/>
      <c r="E21" s="147" t="s">
        <v>537</v>
      </c>
      <c r="F21" s="145" t="s">
        <v>384</v>
      </c>
      <c r="G21" s="145" t="s">
        <v>384</v>
      </c>
      <c r="H21" s="145" t="s">
        <v>384</v>
      </c>
      <c r="I21" s="145" t="s">
        <v>384</v>
      </c>
      <c r="J21" s="169">
        <f t="shared" si="0"/>
        <v>1</v>
      </c>
      <c r="K21" s="436"/>
      <c r="L21" s="171" t="str">
        <f>'5. Identificación de Riesgos'!I21</f>
        <v>Interrupción o afectación en la prestación del servicio judicial</v>
      </c>
      <c r="M21" s="168" t="s">
        <v>539</v>
      </c>
      <c r="N21" s="145" t="s">
        <v>383</v>
      </c>
      <c r="O21" s="145" t="s">
        <v>384</v>
      </c>
      <c r="P21" s="145" t="s">
        <v>384</v>
      </c>
      <c r="Q21" s="145" t="s">
        <v>384</v>
      </c>
      <c r="R21" s="169">
        <f t="shared" si="2"/>
        <v>0.75</v>
      </c>
      <c r="S21" s="436"/>
      <c r="T21" s="437"/>
      <c r="U21" s="391"/>
      <c r="V21" s="391"/>
    </row>
    <row r="22" spans="1:22" ht="29.25" customHeight="1">
      <c r="A22" s="391"/>
      <c r="B22" s="391"/>
      <c r="C22" s="167"/>
      <c r="D22" s="150"/>
      <c r="E22" s="147"/>
      <c r="F22" s="145"/>
      <c r="G22" s="145"/>
      <c r="H22" s="145"/>
      <c r="I22" s="145"/>
      <c r="J22" s="169">
        <f t="shared" si="0"/>
        <v>0</v>
      </c>
      <c r="K22" s="436"/>
      <c r="L22" s="171" t="str">
        <f>'5. Identificación de Riesgos'!I22</f>
        <v>Interrupción o afectación en la prestación del servicio administrativo</v>
      </c>
      <c r="M22" s="168"/>
      <c r="N22" s="145"/>
      <c r="O22" s="145"/>
      <c r="P22" s="145"/>
      <c r="Q22" s="145"/>
      <c r="R22" s="169">
        <f t="shared" si="2"/>
        <v>0</v>
      </c>
      <c r="S22" s="436"/>
      <c r="T22" s="437"/>
      <c r="U22" s="391"/>
      <c r="V22" s="391"/>
    </row>
    <row r="23" spans="1:22" ht="34.5" customHeight="1">
      <c r="A23" s="391"/>
      <c r="B23" s="391"/>
      <c r="C23" s="167">
        <f>'5. Identificación de Riesgos'!D23</f>
        <v>0</v>
      </c>
      <c r="D23" s="150"/>
      <c r="E23" s="147"/>
      <c r="F23" s="145"/>
      <c r="G23" s="145"/>
      <c r="H23" s="145"/>
      <c r="I23" s="145"/>
      <c r="J23" s="169">
        <f t="shared" si="0"/>
        <v>0</v>
      </c>
      <c r="K23" s="436"/>
      <c r="L23" s="171" t="str">
        <f>'5. Identificación de Riesgos'!I23</f>
        <v>Afectación de reputacion,imagén,  credibilidad, satisfacción de usuarios y PI</v>
      </c>
      <c r="M23" s="168"/>
      <c r="N23" s="145"/>
      <c r="O23" s="145"/>
      <c r="P23" s="145"/>
      <c r="Q23" s="145"/>
      <c r="R23" s="169">
        <f t="shared" si="2"/>
        <v>0</v>
      </c>
      <c r="S23" s="436"/>
      <c r="T23" s="437"/>
      <c r="U23" s="391"/>
      <c r="V23" s="391"/>
    </row>
    <row r="24" spans="1:22" ht="9.75" customHeight="1">
      <c r="A24" s="391"/>
      <c r="B24" s="391"/>
      <c r="C24" s="167">
        <f>'5. Identificación de Riesgos'!D24</f>
        <v>0</v>
      </c>
      <c r="D24" s="150"/>
      <c r="E24" s="147"/>
      <c r="F24" s="145"/>
      <c r="G24" s="145"/>
      <c r="H24" s="145"/>
      <c r="I24" s="145"/>
      <c r="J24" s="169">
        <f t="shared" si="0"/>
        <v>0</v>
      </c>
      <c r="K24" s="436"/>
      <c r="L24" s="171">
        <f>'5. Identificación de Riesgos'!I24</f>
        <v>0</v>
      </c>
      <c r="M24" s="168"/>
      <c r="N24" s="145"/>
      <c r="O24" s="145"/>
      <c r="P24" s="145"/>
      <c r="Q24" s="145"/>
      <c r="R24" s="169">
        <f t="shared" si="2"/>
        <v>0</v>
      </c>
      <c r="S24" s="436"/>
      <c r="T24" s="437"/>
      <c r="U24" s="391"/>
      <c r="V24" s="391"/>
    </row>
    <row r="25" spans="1:22" ht="9.75" customHeight="1">
      <c r="A25" s="391"/>
      <c r="B25" s="391"/>
      <c r="C25" s="167">
        <f>'5. Identificación de Riesgos'!D25</f>
        <v>0</v>
      </c>
      <c r="D25" s="150"/>
      <c r="E25" s="147"/>
      <c r="F25" s="145"/>
      <c r="G25" s="145"/>
      <c r="H25" s="145"/>
      <c r="I25" s="145"/>
      <c r="J25" s="169">
        <f t="shared" si="0"/>
        <v>0</v>
      </c>
      <c r="K25" s="436"/>
      <c r="L25" s="171">
        <f>'5. Identificación de Riesgos'!I25</f>
        <v>0</v>
      </c>
      <c r="M25" s="168"/>
      <c r="N25" s="145"/>
      <c r="O25" s="145"/>
      <c r="P25" s="145"/>
      <c r="Q25" s="145"/>
      <c r="R25" s="169">
        <f t="shared" si="2"/>
        <v>0</v>
      </c>
      <c r="S25" s="436"/>
      <c r="T25" s="437"/>
      <c r="U25" s="391"/>
      <c r="V25" s="391"/>
    </row>
    <row r="26" spans="1:22" ht="9.75" customHeight="1">
      <c r="A26" s="391"/>
      <c r="B26" s="391"/>
      <c r="C26" s="167">
        <f>'5. Identificación de Riesgos'!D26</f>
        <v>0</v>
      </c>
      <c r="D26" s="150"/>
      <c r="E26" s="147"/>
      <c r="F26" s="145"/>
      <c r="G26" s="145"/>
      <c r="H26" s="145"/>
      <c r="I26" s="145"/>
      <c r="J26" s="169">
        <f t="shared" si="0"/>
        <v>0</v>
      </c>
      <c r="K26" s="436"/>
      <c r="L26" s="171">
        <f>'5. Identificación de Riesgos'!I26</f>
        <v>0</v>
      </c>
      <c r="M26" s="168"/>
      <c r="N26" s="145"/>
      <c r="O26" s="145"/>
      <c r="P26" s="145"/>
      <c r="Q26" s="145"/>
      <c r="R26" s="169">
        <f t="shared" si="2"/>
        <v>0</v>
      </c>
      <c r="S26" s="436"/>
      <c r="T26" s="437"/>
      <c r="U26" s="391"/>
      <c r="V26" s="391"/>
    </row>
    <row r="27" spans="1:22" ht="9.75" customHeight="1">
      <c r="A27" s="391"/>
      <c r="B27" s="391"/>
      <c r="C27" s="167">
        <f>'5. Identificación de Riesgos'!D27</f>
        <v>0</v>
      </c>
      <c r="D27" s="150"/>
      <c r="E27" s="147"/>
      <c r="F27" s="145"/>
      <c r="G27" s="145"/>
      <c r="H27" s="145"/>
      <c r="I27" s="145"/>
      <c r="J27" s="169">
        <f t="shared" si="0"/>
        <v>0</v>
      </c>
      <c r="K27" s="436"/>
      <c r="L27" s="171">
        <f>'5. Identificación de Riesgos'!I27</f>
        <v>0</v>
      </c>
      <c r="M27" s="168"/>
      <c r="N27" s="145"/>
      <c r="O27" s="145"/>
      <c r="P27" s="145"/>
      <c r="Q27" s="145"/>
      <c r="R27" s="169">
        <f t="shared" si="2"/>
        <v>0</v>
      </c>
      <c r="S27" s="436"/>
      <c r="T27" s="437"/>
      <c r="U27" s="391"/>
      <c r="V27" s="391"/>
    </row>
    <row r="28" spans="1:22" ht="9.75" customHeight="1">
      <c r="A28" s="391"/>
      <c r="B28" s="391"/>
      <c r="C28" s="167">
        <f>'5. Identificación de Riesgos'!D28</f>
        <v>0</v>
      </c>
      <c r="D28" s="150"/>
      <c r="E28" s="147"/>
      <c r="F28" s="145"/>
      <c r="G28" s="145"/>
      <c r="H28" s="145"/>
      <c r="I28" s="145"/>
      <c r="J28" s="169">
        <f t="shared" si="0"/>
        <v>0</v>
      </c>
      <c r="K28" s="436"/>
      <c r="L28" s="171">
        <f>'5. Identificación de Riesgos'!I28</f>
        <v>0</v>
      </c>
      <c r="M28" s="168"/>
      <c r="N28" s="145"/>
      <c r="O28" s="145"/>
      <c r="P28" s="145"/>
      <c r="Q28" s="145"/>
      <c r="R28" s="169">
        <f t="shared" si="2"/>
        <v>0</v>
      </c>
      <c r="S28" s="436"/>
      <c r="T28" s="437"/>
      <c r="U28" s="391"/>
      <c r="V28" s="391"/>
    </row>
    <row r="29" spans="1:22" ht="9.75" customHeight="1">
      <c r="A29" s="391"/>
      <c r="B29" s="391"/>
      <c r="C29" s="167">
        <f>'5. Identificación de Riesgos'!D29</f>
        <v>0</v>
      </c>
      <c r="D29" s="150"/>
      <c r="E29" s="147"/>
      <c r="F29" s="145"/>
      <c r="G29" s="145"/>
      <c r="H29" s="145"/>
      <c r="I29" s="145"/>
      <c r="J29" s="169">
        <f t="shared" si="0"/>
        <v>0</v>
      </c>
      <c r="K29" s="436"/>
      <c r="L29" s="171">
        <f>'5. Identificación de Riesgos'!I29</f>
        <v>0</v>
      </c>
      <c r="M29" s="168"/>
      <c r="N29" s="145"/>
      <c r="O29" s="145"/>
      <c r="P29" s="145"/>
      <c r="Q29" s="145"/>
      <c r="R29" s="169">
        <f t="shared" si="2"/>
        <v>0</v>
      </c>
      <c r="S29" s="436"/>
      <c r="T29" s="437"/>
      <c r="U29" s="391"/>
      <c r="V29" s="391"/>
    </row>
    <row r="30" spans="1:22" ht="27.75" customHeight="1">
      <c r="A30" s="391">
        <v>3</v>
      </c>
      <c r="B30" s="391" t="str">
        <f>'5. Identificación de Riesgos'!B30:B39</f>
        <v xml:space="preserve">Incumplimiento de los matenimientos preventivos, correctivos </v>
      </c>
      <c r="C30" s="167" t="str">
        <f>'5. Identificación de Riesgos'!D30</f>
        <v>Falta de insumos</v>
      </c>
      <c r="D30" s="150"/>
      <c r="E30" s="147" t="s">
        <v>540</v>
      </c>
      <c r="F30" s="145" t="s">
        <v>384</v>
      </c>
      <c r="G30" s="145" t="s">
        <v>384</v>
      </c>
      <c r="H30" s="145" t="s">
        <v>384</v>
      </c>
      <c r="I30" s="145" t="s">
        <v>384</v>
      </c>
      <c r="J30" s="169">
        <f t="shared" ref="J30:J93" si="3">COUNTIF(F30:I30,"SI")/4</f>
        <v>1</v>
      </c>
      <c r="K30" s="436">
        <f>AVERAGE(J30:J30)</f>
        <v>1</v>
      </c>
      <c r="L30" s="153" t="str">
        <f>'5. Identificación de Riesgos'!I30</f>
        <v>Interrupción o afectación en la prestación del servicio judicial</v>
      </c>
      <c r="M30" s="168" t="s">
        <v>541</v>
      </c>
      <c r="N30" s="145" t="s">
        <v>384</v>
      </c>
      <c r="O30" s="145" t="s">
        <v>384</v>
      </c>
      <c r="P30" s="145" t="s">
        <v>384</v>
      </c>
      <c r="Q30" s="145" t="s">
        <v>384</v>
      </c>
      <c r="R30" s="169">
        <f t="shared" ref="R30:R93" si="4">SUM(COUNTIF(N30,"SI")*25%,COUNTIF(O30,"SI")*40%,COUNTIF(P30,"SI")*25%,COUNTIF(Q30,"SI")*10%)</f>
        <v>1</v>
      </c>
      <c r="S30" s="436">
        <f>AVERAGE(R30:R31)</f>
        <v>0.5</v>
      </c>
      <c r="T30" s="43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39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391" t="str">
        <f>CONCATENATE(VLOOKUP((LEFT(T30,LEN(T30)-4)&amp;LEFT(U30,LEN(U30)-4)),'9- Matriz de Calor '!$D$17:$E$41,2,0)," - ",RIGHT(T30,1)*RIGHT(U30,1))</f>
        <v>Moderado - 4</v>
      </c>
    </row>
    <row r="31" spans="1:22" ht="27.75" customHeight="1">
      <c r="A31" s="391"/>
      <c r="B31" s="391"/>
      <c r="C31" s="167" t="str">
        <f>'5. Identificación de Riesgos'!D31</f>
        <v>Desconocimiento de la especificaciones del fabricante</v>
      </c>
      <c r="D31" s="150"/>
      <c r="E31" s="147"/>
      <c r="F31" s="145"/>
      <c r="G31" s="145"/>
      <c r="H31" s="145"/>
      <c r="I31" s="145"/>
      <c r="J31" s="169">
        <f t="shared" si="3"/>
        <v>0</v>
      </c>
      <c r="K31" s="436"/>
      <c r="L31" s="153" t="str">
        <f>'5. Identificación de Riesgos'!I31</f>
        <v>Interrupción o afectación en la prestación del servicio administrativo</v>
      </c>
      <c r="M31" s="168"/>
      <c r="N31" s="145"/>
      <c r="O31" s="145"/>
      <c r="P31" s="145"/>
      <c r="Q31" s="145"/>
      <c r="R31" s="169">
        <f t="shared" si="4"/>
        <v>0</v>
      </c>
      <c r="S31" s="436"/>
      <c r="T31" s="437"/>
      <c r="U31" s="391"/>
      <c r="V31" s="391"/>
    </row>
    <row r="32" spans="1:22" ht="18" customHeight="1">
      <c r="A32" s="391"/>
      <c r="B32" s="391"/>
      <c r="C32" s="167" t="str">
        <f>'5. Identificación de Riesgos'!D32</f>
        <v xml:space="preserve">No previsión de presupuestos </v>
      </c>
      <c r="D32" s="150"/>
      <c r="E32" s="147"/>
      <c r="F32" s="145"/>
      <c r="G32" s="145"/>
      <c r="H32" s="145"/>
      <c r="I32" s="145"/>
      <c r="J32" s="169">
        <f t="shared" si="3"/>
        <v>0</v>
      </c>
      <c r="K32" s="436"/>
      <c r="L32" s="153" t="str">
        <f>'5. Identificación de Riesgos'!I32</f>
        <v>Afectación Económica</v>
      </c>
      <c r="M32" s="168"/>
      <c r="N32" s="145"/>
      <c r="O32" s="145"/>
      <c r="P32" s="145"/>
      <c r="Q32" s="145"/>
      <c r="R32" s="169">
        <f t="shared" si="4"/>
        <v>0</v>
      </c>
      <c r="S32" s="436"/>
      <c r="T32" s="437"/>
      <c r="U32" s="391"/>
      <c r="V32" s="391"/>
    </row>
    <row r="33" spans="1:22" ht="18" customHeight="1">
      <c r="A33" s="391"/>
      <c r="B33" s="391"/>
      <c r="C33" s="167" t="str">
        <f>'5. Identificación de Riesgos'!D33</f>
        <v>Recibo tardio de presupuesto</v>
      </c>
      <c r="D33" s="150"/>
      <c r="E33" s="147"/>
      <c r="F33" s="145"/>
      <c r="G33" s="145"/>
      <c r="H33" s="145"/>
      <c r="I33" s="145"/>
      <c r="J33" s="169">
        <f t="shared" si="3"/>
        <v>0</v>
      </c>
      <c r="K33" s="436"/>
      <c r="L33" s="153" t="str">
        <f>'5. Identificación de Riesgos'!I33</f>
        <v>Incumplimiento de las metas establecidas</v>
      </c>
      <c r="M33" s="168"/>
      <c r="N33" s="145"/>
      <c r="O33" s="145"/>
      <c r="P33" s="145"/>
      <c r="Q33" s="145"/>
      <c r="R33" s="169">
        <f t="shared" si="4"/>
        <v>0</v>
      </c>
      <c r="S33" s="436"/>
      <c r="T33" s="437"/>
      <c r="U33" s="391"/>
      <c r="V33" s="391"/>
    </row>
    <row r="34" spans="1:22" ht="18" customHeight="1">
      <c r="A34" s="391"/>
      <c r="B34" s="391"/>
      <c r="C34" s="167" t="str">
        <f>'5. Identificación de Riesgos'!D34</f>
        <v>Falta de personal</v>
      </c>
      <c r="D34" s="150"/>
      <c r="E34" s="150"/>
      <c r="F34" s="145"/>
      <c r="G34" s="145"/>
      <c r="H34" s="145"/>
      <c r="I34" s="145"/>
      <c r="J34" s="169">
        <f t="shared" si="3"/>
        <v>0</v>
      </c>
      <c r="K34" s="436"/>
      <c r="L34" s="153">
        <f>'5. Identificación de Riesgos'!I34</f>
        <v>0</v>
      </c>
      <c r="M34" s="168"/>
      <c r="N34" s="145"/>
      <c r="O34" s="145"/>
      <c r="P34" s="145"/>
      <c r="Q34" s="145"/>
      <c r="R34" s="169">
        <f t="shared" si="4"/>
        <v>0</v>
      </c>
      <c r="S34" s="436"/>
      <c r="T34" s="437"/>
      <c r="U34" s="391"/>
      <c r="V34" s="391"/>
    </row>
    <row r="35" spans="1:22" ht="11.25" customHeight="1">
      <c r="A35" s="391"/>
      <c r="B35" s="391"/>
      <c r="C35" s="167" t="str">
        <f>'5. Identificación de Riesgos'!D35</f>
        <v>No planificar las actividades</v>
      </c>
      <c r="D35" s="150"/>
      <c r="E35" s="147"/>
      <c r="F35" s="145"/>
      <c r="G35" s="145"/>
      <c r="H35" s="145"/>
      <c r="I35" s="145"/>
      <c r="J35" s="169">
        <f t="shared" si="3"/>
        <v>0</v>
      </c>
      <c r="K35" s="436"/>
      <c r="L35" s="153">
        <f>'5. Identificación de Riesgos'!I35</f>
        <v>0</v>
      </c>
      <c r="M35" s="168"/>
      <c r="N35" s="145"/>
      <c r="O35" s="145"/>
      <c r="P35" s="145"/>
      <c r="Q35" s="145"/>
      <c r="R35" s="169">
        <f t="shared" si="4"/>
        <v>0</v>
      </c>
      <c r="S35" s="436"/>
      <c r="T35" s="437"/>
      <c r="U35" s="391"/>
      <c r="V35" s="391"/>
    </row>
    <row r="36" spans="1:22" ht="11.25" customHeight="1">
      <c r="A36" s="391"/>
      <c r="B36" s="391"/>
      <c r="C36" s="167" t="str">
        <f>'5. Identificación de Riesgos'!D36</f>
        <v xml:space="preserve">incumplimiento de los proveedores de serviciox </v>
      </c>
      <c r="D36" s="150"/>
      <c r="E36" s="147"/>
      <c r="F36" s="145"/>
      <c r="G36" s="145"/>
      <c r="H36" s="145"/>
      <c r="I36" s="145"/>
      <c r="J36" s="169">
        <f t="shared" si="3"/>
        <v>0</v>
      </c>
      <c r="K36" s="436"/>
      <c r="L36" s="153">
        <f>'5. Identificación de Riesgos'!I36</f>
        <v>0</v>
      </c>
      <c r="M36" s="168"/>
      <c r="N36" s="145"/>
      <c r="O36" s="145"/>
      <c r="P36" s="145"/>
      <c r="Q36" s="145"/>
      <c r="R36" s="169">
        <f t="shared" si="4"/>
        <v>0</v>
      </c>
      <c r="S36" s="436"/>
      <c r="T36" s="437"/>
      <c r="U36" s="391"/>
      <c r="V36" s="391"/>
    </row>
    <row r="37" spans="1:22" ht="9.75" customHeight="1">
      <c r="A37" s="391"/>
      <c r="B37" s="391"/>
      <c r="C37" s="167">
        <f>'5. Identificación de Riesgos'!D37</f>
        <v>0</v>
      </c>
      <c r="D37" s="150"/>
      <c r="E37" s="147"/>
      <c r="F37" s="145"/>
      <c r="G37" s="145"/>
      <c r="H37" s="145"/>
      <c r="I37" s="145"/>
      <c r="J37" s="169">
        <f t="shared" si="3"/>
        <v>0</v>
      </c>
      <c r="K37" s="436"/>
      <c r="L37" s="153">
        <f>'5. Identificación de Riesgos'!I37</f>
        <v>0</v>
      </c>
      <c r="M37" s="168"/>
      <c r="N37" s="145"/>
      <c r="O37" s="145"/>
      <c r="P37" s="145"/>
      <c r="Q37" s="145"/>
      <c r="R37" s="169">
        <f t="shared" si="4"/>
        <v>0</v>
      </c>
      <c r="S37" s="436"/>
      <c r="T37" s="437"/>
      <c r="U37" s="391"/>
      <c r="V37" s="391"/>
    </row>
    <row r="38" spans="1:22" ht="9.75" customHeight="1">
      <c r="A38" s="391"/>
      <c r="B38" s="391"/>
      <c r="C38" s="167">
        <f>'5. Identificación de Riesgos'!D38</f>
        <v>0</v>
      </c>
      <c r="D38" s="150"/>
      <c r="E38" s="147"/>
      <c r="F38" s="145"/>
      <c r="G38" s="145"/>
      <c r="H38" s="145"/>
      <c r="I38" s="145"/>
      <c r="J38" s="169">
        <f t="shared" si="3"/>
        <v>0</v>
      </c>
      <c r="K38" s="436"/>
      <c r="L38" s="153">
        <f>'5. Identificación de Riesgos'!I38</f>
        <v>0</v>
      </c>
      <c r="M38" s="168"/>
      <c r="N38" s="145"/>
      <c r="O38" s="145"/>
      <c r="P38" s="145"/>
      <c r="Q38" s="145"/>
      <c r="R38" s="169">
        <f t="shared" si="4"/>
        <v>0</v>
      </c>
      <c r="S38" s="436"/>
      <c r="T38" s="437"/>
      <c r="U38" s="391"/>
      <c r="V38" s="391"/>
    </row>
    <row r="39" spans="1:22" ht="9.75" customHeight="1">
      <c r="A39" s="391"/>
      <c r="B39" s="391"/>
      <c r="C39" s="167">
        <f>'5. Identificación de Riesgos'!D39</f>
        <v>0</v>
      </c>
      <c r="D39" s="150"/>
      <c r="E39" s="147"/>
      <c r="F39" s="145"/>
      <c r="G39" s="145"/>
      <c r="H39" s="145"/>
      <c r="I39" s="145"/>
      <c r="J39" s="169">
        <f t="shared" si="3"/>
        <v>0</v>
      </c>
      <c r="K39" s="436"/>
      <c r="L39" s="153">
        <f>'5. Identificación de Riesgos'!I39</f>
        <v>0</v>
      </c>
      <c r="M39" s="168"/>
      <c r="N39" s="145"/>
      <c r="O39" s="145"/>
      <c r="P39" s="145"/>
      <c r="Q39" s="145"/>
      <c r="R39" s="169">
        <f t="shared" si="4"/>
        <v>0</v>
      </c>
      <c r="S39" s="436"/>
      <c r="T39" s="437"/>
      <c r="U39" s="391"/>
      <c r="V39" s="391"/>
    </row>
    <row r="40" spans="1:22" ht="33.75" customHeight="1">
      <c r="A40" s="408">
        <v>4</v>
      </c>
      <c r="B40" s="391" t="str">
        <f>'5. Identificación de Riesgos'!B40:B49</f>
        <v xml:space="preserve">Recibir dádivas o beneficios a nombre propio o de terceros para  afectar la seguridad o confidencialidad de la información   </v>
      </c>
      <c r="C40" s="167" t="str">
        <f>'5. Identificación de Riesgos'!D40</f>
        <v>1. Falta de ética y valores.</v>
      </c>
      <c r="D40" s="150"/>
      <c r="E40" s="147" t="s">
        <v>542</v>
      </c>
      <c r="F40" s="145" t="s">
        <v>384</v>
      </c>
      <c r="G40" s="145" t="s">
        <v>384</v>
      </c>
      <c r="H40" s="145" t="s">
        <v>384</v>
      </c>
      <c r="I40" s="145" t="s">
        <v>384</v>
      </c>
      <c r="J40" s="169">
        <f t="shared" si="3"/>
        <v>1</v>
      </c>
      <c r="K40" s="436">
        <f>AVERAGE(J40:J43)</f>
        <v>1</v>
      </c>
      <c r="L40" s="171" t="str">
        <f>'5. Identificación de Riesgos'!I40</f>
        <v>Afectación de reputacion,imagén,  credibilidad, satisfacción de usuarios y PI</v>
      </c>
      <c r="M40" s="168" t="s">
        <v>543</v>
      </c>
      <c r="N40" s="145" t="s">
        <v>383</v>
      </c>
      <c r="O40" s="145" t="s">
        <v>383</v>
      </c>
      <c r="P40" s="145" t="s">
        <v>383</v>
      </c>
      <c r="Q40" s="145" t="s">
        <v>384</v>
      </c>
      <c r="R40" s="169">
        <f t="shared" si="4"/>
        <v>0.1</v>
      </c>
      <c r="S40" s="436">
        <f>AVERAGE(R40:R43)</f>
        <v>0.57499999999999996</v>
      </c>
      <c r="T40" s="437"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Alta - 4</v>
      </c>
      <c r="U40" s="391"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91" t="str">
        <f>CONCATENATE(VLOOKUP((LEFT(T40,LEN(T40)-4)&amp;LEFT(U40,LEN(U40)-4)),'9- Matriz de Calor '!$D$17:$E$41,2,0)," - ",RIGHT(T40,1)*RIGHT(U40,1))</f>
        <v>Alto - 12</v>
      </c>
    </row>
    <row r="41" spans="1:22" ht="33.75" customHeight="1">
      <c r="A41" s="408"/>
      <c r="B41" s="391"/>
      <c r="C41" s="167" t="str">
        <f>'5. Identificación de Riesgos'!D41</f>
        <v>2. Insuficientes programas de capacitación para la toma de conciencia debido al desconocimiento de la ley antisoborno (ISO 37001:2016), Plan Anticorrupción y  de los  valores y principios propios de la entidad.</v>
      </c>
      <c r="D41" s="150"/>
      <c r="E41" s="147" t="s">
        <v>567</v>
      </c>
      <c r="F41" s="145" t="s">
        <v>384</v>
      </c>
      <c r="G41" s="145" t="s">
        <v>384</v>
      </c>
      <c r="H41" s="145" t="s">
        <v>384</v>
      </c>
      <c r="I41" s="145" t="s">
        <v>384</v>
      </c>
      <c r="J41" s="169">
        <f t="shared" si="3"/>
        <v>1</v>
      </c>
      <c r="K41" s="436"/>
      <c r="L41" s="171" t="str">
        <f>'5. Identificación de Riesgos'!I41</f>
        <v>Afectación Económica</v>
      </c>
      <c r="M41" s="147" t="s">
        <v>567</v>
      </c>
      <c r="N41" s="145" t="s">
        <v>384</v>
      </c>
      <c r="O41" s="145" t="s">
        <v>383</v>
      </c>
      <c r="P41" s="145" t="s">
        <v>384</v>
      </c>
      <c r="Q41" s="145" t="s">
        <v>384</v>
      </c>
      <c r="R41" s="169">
        <f t="shared" si="4"/>
        <v>0.6</v>
      </c>
      <c r="S41" s="436"/>
      <c r="T41" s="437"/>
      <c r="U41" s="391"/>
      <c r="V41" s="391"/>
    </row>
    <row r="42" spans="1:22" ht="19.5" customHeight="1">
      <c r="A42" s="408"/>
      <c r="B42" s="391"/>
      <c r="C42" s="167" t="str">
        <f>'5. Identificación de Riesgos'!D42</f>
        <v>3. Desconocimiento del Código de Etica y Buen Gobierno.</v>
      </c>
      <c r="D42" s="150"/>
      <c r="E42" s="147" t="s">
        <v>553</v>
      </c>
      <c r="F42" s="145" t="s">
        <v>384</v>
      </c>
      <c r="G42" s="145" t="s">
        <v>384</v>
      </c>
      <c r="H42" s="145" t="s">
        <v>384</v>
      </c>
      <c r="I42" s="145" t="s">
        <v>384</v>
      </c>
      <c r="J42" s="169">
        <f t="shared" si="3"/>
        <v>1</v>
      </c>
      <c r="K42" s="436"/>
      <c r="L42" s="171" t="s">
        <v>568</v>
      </c>
      <c r="M42" s="147" t="s">
        <v>553</v>
      </c>
      <c r="N42" s="145" t="s">
        <v>384</v>
      </c>
      <c r="O42" s="145" t="s">
        <v>383</v>
      </c>
      <c r="P42" s="145" t="s">
        <v>384</v>
      </c>
      <c r="Q42" s="145" t="s">
        <v>384</v>
      </c>
      <c r="R42" s="169">
        <f t="shared" si="4"/>
        <v>0.6</v>
      </c>
      <c r="S42" s="436"/>
      <c r="T42" s="437"/>
      <c r="U42" s="391"/>
      <c r="V42" s="391"/>
    </row>
    <row r="43" spans="1:22" ht="9.75" customHeight="1">
      <c r="A43" s="408"/>
      <c r="B43" s="391"/>
      <c r="C43" s="167" t="str">
        <f>'5. Identificación de Riesgos'!D43</f>
        <v>4. Falta o inaplicación de controles.</v>
      </c>
      <c r="D43" s="150"/>
      <c r="E43" s="147" t="s">
        <v>544</v>
      </c>
      <c r="F43" s="145" t="s">
        <v>384</v>
      </c>
      <c r="G43" s="145" t="s">
        <v>384</v>
      </c>
      <c r="H43" s="145" t="s">
        <v>384</v>
      </c>
      <c r="I43" s="145" t="s">
        <v>384</v>
      </c>
      <c r="J43" s="169">
        <f t="shared" si="3"/>
        <v>1</v>
      </c>
      <c r="K43" s="436"/>
      <c r="L43" s="171" t="str">
        <f>'5. Identificación de Riesgos'!I43</f>
        <v>Afectación de reputacion,imagén,  credibilidad, satisfacción de usuarios y PI</v>
      </c>
      <c r="M43" s="168" t="s">
        <v>545</v>
      </c>
      <c r="N43" s="145" t="s">
        <v>384</v>
      </c>
      <c r="O43" s="145" t="s">
        <v>384</v>
      </c>
      <c r="P43" s="145" t="s">
        <v>384</v>
      </c>
      <c r="Q43" s="145" t="s">
        <v>384</v>
      </c>
      <c r="R43" s="169">
        <f t="shared" si="4"/>
        <v>1</v>
      </c>
      <c r="S43" s="436"/>
      <c r="T43" s="437"/>
      <c r="U43" s="391"/>
      <c r="V43" s="391"/>
    </row>
    <row r="44" spans="1:22" ht="9.75" customHeight="1">
      <c r="A44" s="408"/>
      <c r="B44" s="391"/>
      <c r="C44" s="167">
        <f>'5. Identificación de Riesgos'!D44</f>
        <v>0</v>
      </c>
      <c r="D44" s="150"/>
      <c r="E44" s="147"/>
      <c r="F44" s="145"/>
      <c r="G44" s="145"/>
      <c r="H44" s="145"/>
      <c r="I44" s="145"/>
      <c r="J44" s="169">
        <f t="shared" si="3"/>
        <v>0</v>
      </c>
      <c r="K44" s="436"/>
      <c r="L44" s="171">
        <f>'5. Identificación de Riesgos'!I44</f>
        <v>0</v>
      </c>
      <c r="M44" s="168"/>
      <c r="N44" s="145"/>
      <c r="O44" s="145"/>
      <c r="P44" s="145"/>
      <c r="Q44" s="145"/>
      <c r="R44" s="169">
        <f t="shared" si="4"/>
        <v>0</v>
      </c>
      <c r="S44" s="436"/>
      <c r="T44" s="437"/>
      <c r="U44" s="391"/>
      <c r="V44" s="391"/>
    </row>
    <row r="45" spans="1:22" ht="9.75" customHeight="1">
      <c r="A45" s="408"/>
      <c r="B45" s="391"/>
      <c r="C45" s="167">
        <f>'5. Identificación de Riesgos'!D45</f>
        <v>0</v>
      </c>
      <c r="D45" s="150"/>
      <c r="E45" s="147"/>
      <c r="F45" s="145"/>
      <c r="G45" s="145"/>
      <c r="H45" s="145"/>
      <c r="I45" s="145"/>
      <c r="J45" s="169">
        <f t="shared" si="3"/>
        <v>0</v>
      </c>
      <c r="K45" s="436"/>
      <c r="L45" s="171">
        <f>'5. Identificación de Riesgos'!I45</f>
        <v>0</v>
      </c>
      <c r="M45" s="168"/>
      <c r="N45" s="145"/>
      <c r="O45" s="145"/>
      <c r="P45" s="145"/>
      <c r="Q45" s="145"/>
      <c r="R45" s="169">
        <f t="shared" si="4"/>
        <v>0</v>
      </c>
      <c r="S45" s="436"/>
      <c r="T45" s="437"/>
      <c r="U45" s="391"/>
      <c r="V45" s="391"/>
    </row>
    <row r="46" spans="1:22" ht="9.75" customHeight="1">
      <c r="A46" s="408"/>
      <c r="B46" s="391"/>
      <c r="C46" s="167">
        <f>'5. Identificación de Riesgos'!D46</f>
        <v>0</v>
      </c>
      <c r="D46" s="150"/>
      <c r="E46" s="147"/>
      <c r="F46" s="145"/>
      <c r="G46" s="145"/>
      <c r="H46" s="145"/>
      <c r="I46" s="145"/>
      <c r="J46" s="169">
        <f t="shared" si="3"/>
        <v>0</v>
      </c>
      <c r="K46" s="436"/>
      <c r="L46" s="171">
        <f>'5. Identificación de Riesgos'!I46</f>
        <v>0</v>
      </c>
      <c r="M46" s="168"/>
      <c r="N46" s="145"/>
      <c r="O46" s="145"/>
      <c r="P46" s="145"/>
      <c r="Q46" s="145"/>
      <c r="R46" s="169">
        <f t="shared" si="4"/>
        <v>0</v>
      </c>
      <c r="S46" s="436"/>
      <c r="T46" s="437"/>
      <c r="U46" s="391"/>
      <c r="V46" s="391"/>
    </row>
    <row r="47" spans="1:22" ht="9.75" customHeight="1">
      <c r="A47" s="408"/>
      <c r="B47" s="391"/>
      <c r="C47" s="167">
        <f>'5. Identificación de Riesgos'!D47</f>
        <v>0</v>
      </c>
      <c r="D47" s="150"/>
      <c r="E47" s="147"/>
      <c r="F47" s="145"/>
      <c r="G47" s="145"/>
      <c r="H47" s="145"/>
      <c r="I47" s="145"/>
      <c r="J47" s="169">
        <f t="shared" si="3"/>
        <v>0</v>
      </c>
      <c r="K47" s="436"/>
      <c r="L47" s="171">
        <f>'5. Identificación de Riesgos'!I47</f>
        <v>0</v>
      </c>
      <c r="M47" s="168"/>
      <c r="N47" s="145"/>
      <c r="O47" s="145"/>
      <c r="P47" s="145"/>
      <c r="Q47" s="145"/>
      <c r="R47" s="169">
        <f t="shared" si="4"/>
        <v>0</v>
      </c>
      <c r="S47" s="436"/>
      <c r="T47" s="437"/>
      <c r="U47" s="391"/>
      <c r="V47" s="391"/>
    </row>
    <row r="48" spans="1:22" ht="9.75" customHeight="1">
      <c r="A48" s="408"/>
      <c r="B48" s="391"/>
      <c r="C48" s="167">
        <f>'5. Identificación de Riesgos'!D48</f>
        <v>0</v>
      </c>
      <c r="D48" s="150"/>
      <c r="E48" s="147"/>
      <c r="F48" s="145"/>
      <c r="G48" s="145"/>
      <c r="H48" s="145"/>
      <c r="I48" s="145"/>
      <c r="J48" s="169">
        <f t="shared" si="3"/>
        <v>0</v>
      </c>
      <c r="K48" s="436"/>
      <c r="L48" s="171">
        <f>'5. Identificación de Riesgos'!I48</f>
        <v>0</v>
      </c>
      <c r="M48" s="168"/>
      <c r="N48" s="145"/>
      <c r="O48" s="145"/>
      <c r="P48" s="145"/>
      <c r="Q48" s="145"/>
      <c r="R48" s="169">
        <f t="shared" si="4"/>
        <v>0</v>
      </c>
      <c r="S48" s="436"/>
      <c r="T48" s="437"/>
      <c r="U48" s="391"/>
      <c r="V48" s="391"/>
    </row>
    <row r="49" spans="1:22" ht="9.75" customHeight="1">
      <c r="A49" s="408"/>
      <c r="B49" s="391"/>
      <c r="C49" s="167">
        <f>'5. Identificación de Riesgos'!D49</f>
        <v>0</v>
      </c>
      <c r="D49" s="150"/>
      <c r="E49" s="147"/>
      <c r="F49" s="145"/>
      <c r="G49" s="145"/>
      <c r="H49" s="145"/>
      <c r="I49" s="145"/>
      <c r="J49" s="169">
        <f t="shared" si="3"/>
        <v>0</v>
      </c>
      <c r="K49" s="436"/>
      <c r="L49" s="171">
        <f>'5. Identificación de Riesgos'!I49</f>
        <v>0</v>
      </c>
      <c r="M49" s="168"/>
      <c r="N49" s="145"/>
      <c r="O49" s="145"/>
      <c r="P49" s="145"/>
      <c r="Q49" s="145"/>
      <c r="R49" s="169">
        <f t="shared" si="4"/>
        <v>0</v>
      </c>
      <c r="S49" s="436"/>
      <c r="T49" s="437"/>
      <c r="U49" s="391"/>
      <c r="V49" s="391"/>
    </row>
    <row r="50" spans="1:22" ht="18" customHeight="1">
      <c r="A50" s="408">
        <v>5</v>
      </c>
      <c r="B50" s="391" t="str">
        <f>'5. Identificación de Riesgos'!B50:B59</f>
        <v>Ofrecer, prometer, entregar, aceptar o solicitar una ventaja indebida  para influir  en la toma de decisiones  para  la adquisición de predios en donación.</v>
      </c>
      <c r="C50" s="167" t="str">
        <f>'5. Identificación de Riesgos'!D50</f>
        <v>Falta de ética de los servidores públicos (Debilidades en principios y valores)</v>
      </c>
      <c r="D50" s="150"/>
      <c r="E50" s="147" t="s">
        <v>546</v>
      </c>
      <c r="F50" s="145" t="s">
        <v>384</v>
      </c>
      <c r="G50" s="145" t="s">
        <v>384</v>
      </c>
      <c r="H50" s="145" t="s">
        <v>384</v>
      </c>
      <c r="I50" s="145" t="s">
        <v>384</v>
      </c>
      <c r="J50" s="169">
        <f t="shared" ref="J50:J69" si="5">COUNTIF(F50:I50,"SI")/4</f>
        <v>1</v>
      </c>
      <c r="K50" s="436">
        <f>AVERAGE(J50:J53)</f>
        <v>0.5</v>
      </c>
      <c r="L50" s="153" t="str">
        <f>'5. Identificación de Riesgos'!I50</f>
        <v>Incumplimiento de las metas establecidas</v>
      </c>
      <c r="M50" s="147" t="s">
        <v>546</v>
      </c>
      <c r="N50" s="145" t="s">
        <v>384</v>
      </c>
      <c r="O50" s="145" t="s">
        <v>384</v>
      </c>
      <c r="P50" s="145" t="s">
        <v>384</v>
      </c>
      <c r="Q50" s="145" t="s">
        <v>384</v>
      </c>
      <c r="R50" s="169">
        <f t="shared" ref="R50:R69" si="6">SUM(COUNTIF(N50,"SI")*25%,COUNTIF(O50,"SI")*40%,COUNTIF(P50,"SI")*25%,COUNTIF(Q50,"SI")*10%)</f>
        <v>1</v>
      </c>
      <c r="S50" s="436">
        <f>AVERAGE(R50)</f>
        <v>1</v>
      </c>
      <c r="T50" s="437"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Media - 3</v>
      </c>
      <c r="U50" s="391"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Leve - 1</v>
      </c>
      <c r="V50" s="391" t="str">
        <f>CONCATENATE(VLOOKUP((LEFT(T50,LEN(T50)-4)&amp;LEFT(U50,LEN(U50)-4)),'9- Matriz de Calor '!$D$17:$E$41,2,0)," - ",RIGHT(T50,1)*RIGHT(U50,1))</f>
        <v>Moderado - 3</v>
      </c>
    </row>
    <row r="51" spans="1:22" ht="18" customHeight="1">
      <c r="A51" s="408"/>
      <c r="B51" s="391"/>
      <c r="C51" s="167" t="str">
        <f>'5. Identificación de Riesgos'!D51</f>
        <v>Falta de ética de terceros interesados  (Debilidades principios y valores)</v>
      </c>
      <c r="D51" s="150"/>
      <c r="E51" s="147" t="s">
        <v>546</v>
      </c>
      <c r="F51" s="145" t="s">
        <v>384</v>
      </c>
      <c r="G51" s="145" t="s">
        <v>384</v>
      </c>
      <c r="H51" s="145" t="s">
        <v>384</v>
      </c>
      <c r="I51" s="145" t="s">
        <v>384</v>
      </c>
      <c r="J51" s="169">
        <f t="shared" si="5"/>
        <v>1</v>
      </c>
      <c r="K51" s="436"/>
      <c r="L51" s="153" t="str">
        <f>'5. Identificación de Riesgos'!I51</f>
        <v>Afectación Económica</v>
      </c>
      <c r="M51" s="147" t="s">
        <v>546</v>
      </c>
      <c r="N51" s="145" t="s">
        <v>384</v>
      </c>
      <c r="O51" s="145" t="s">
        <v>384</v>
      </c>
      <c r="P51" s="145" t="s">
        <v>384</v>
      </c>
      <c r="Q51" s="145" t="s">
        <v>384</v>
      </c>
      <c r="R51" s="169">
        <f t="shared" si="6"/>
        <v>1</v>
      </c>
      <c r="S51" s="436"/>
      <c r="T51" s="437"/>
      <c r="U51" s="391"/>
      <c r="V51" s="391"/>
    </row>
    <row r="52" spans="1:22" ht="29.25" customHeight="1">
      <c r="A52" s="408"/>
      <c r="B52" s="391"/>
      <c r="C52" s="167"/>
      <c r="D52" s="150"/>
      <c r="E52" s="147"/>
      <c r="F52" s="145"/>
      <c r="G52" s="145"/>
      <c r="H52" s="145"/>
      <c r="I52" s="145"/>
      <c r="J52" s="169">
        <f t="shared" si="5"/>
        <v>0</v>
      </c>
      <c r="K52" s="436"/>
      <c r="L52" s="153"/>
      <c r="M52" s="168"/>
      <c r="N52" s="145"/>
      <c r="O52" s="145"/>
      <c r="P52" s="145"/>
      <c r="Q52" s="145"/>
      <c r="R52" s="169">
        <f t="shared" si="6"/>
        <v>0</v>
      </c>
      <c r="S52" s="436"/>
      <c r="T52" s="437"/>
      <c r="U52" s="391"/>
      <c r="V52" s="391"/>
    </row>
    <row r="53" spans="1:22" ht="13.5" customHeight="1">
      <c r="A53" s="408"/>
      <c r="B53" s="391"/>
      <c r="C53" s="167">
        <f>'5. Identificación de Riesgos'!D53</f>
        <v>0</v>
      </c>
      <c r="D53" s="150"/>
      <c r="E53" s="147"/>
      <c r="F53" s="145"/>
      <c r="G53" s="145"/>
      <c r="H53" s="145"/>
      <c r="I53" s="145"/>
      <c r="J53" s="169">
        <f t="shared" si="5"/>
        <v>0</v>
      </c>
      <c r="K53" s="436"/>
      <c r="L53" s="153">
        <f>'5. Identificación de Riesgos'!I53</f>
        <v>0</v>
      </c>
      <c r="M53" s="168"/>
      <c r="N53" s="145"/>
      <c r="O53" s="145"/>
      <c r="P53" s="145"/>
      <c r="Q53" s="145"/>
      <c r="R53" s="169">
        <f t="shared" si="6"/>
        <v>0</v>
      </c>
      <c r="S53" s="436"/>
      <c r="T53" s="437"/>
      <c r="U53" s="391"/>
      <c r="V53" s="391"/>
    </row>
    <row r="54" spans="1:22" ht="13.5" customHeight="1">
      <c r="A54" s="408"/>
      <c r="B54" s="391"/>
      <c r="C54" s="167">
        <f>'5. Identificación de Riesgos'!D54</f>
        <v>0</v>
      </c>
      <c r="D54" s="150"/>
      <c r="E54" s="150"/>
      <c r="F54" s="145"/>
      <c r="G54" s="145"/>
      <c r="H54" s="145"/>
      <c r="I54" s="145"/>
      <c r="J54" s="169">
        <f t="shared" si="5"/>
        <v>0</v>
      </c>
      <c r="K54" s="436"/>
      <c r="L54" s="153">
        <f>'5. Identificación de Riesgos'!I54</f>
        <v>0</v>
      </c>
      <c r="M54" s="168"/>
      <c r="N54" s="145"/>
      <c r="O54" s="145"/>
      <c r="P54" s="145"/>
      <c r="Q54" s="145"/>
      <c r="R54" s="169">
        <f t="shared" si="6"/>
        <v>0</v>
      </c>
      <c r="S54" s="436"/>
      <c r="T54" s="437"/>
      <c r="U54" s="391"/>
      <c r="V54" s="391"/>
    </row>
    <row r="55" spans="1:22" ht="13.5" customHeight="1">
      <c r="A55" s="408"/>
      <c r="B55" s="391"/>
      <c r="C55" s="167">
        <f>'5. Identificación de Riesgos'!D55</f>
        <v>0</v>
      </c>
      <c r="D55" s="150"/>
      <c r="E55" s="147"/>
      <c r="F55" s="145"/>
      <c r="G55" s="145"/>
      <c r="H55" s="145"/>
      <c r="I55" s="145"/>
      <c r="J55" s="169">
        <f t="shared" si="5"/>
        <v>0</v>
      </c>
      <c r="K55" s="436"/>
      <c r="L55" s="153">
        <f>'5. Identificación de Riesgos'!I55</f>
        <v>0</v>
      </c>
      <c r="M55" s="168"/>
      <c r="N55" s="145"/>
      <c r="O55" s="145"/>
      <c r="P55" s="145"/>
      <c r="Q55" s="145"/>
      <c r="R55" s="169">
        <f t="shared" si="6"/>
        <v>0</v>
      </c>
      <c r="S55" s="436"/>
      <c r="T55" s="437"/>
      <c r="U55" s="391"/>
      <c r="V55" s="391"/>
    </row>
    <row r="56" spans="1:22" ht="13.5" customHeight="1">
      <c r="A56" s="408"/>
      <c r="B56" s="391"/>
      <c r="C56" s="167">
        <f>'5. Identificación de Riesgos'!D56</f>
        <v>0</v>
      </c>
      <c r="D56" s="150"/>
      <c r="E56" s="147"/>
      <c r="F56" s="145"/>
      <c r="G56" s="145"/>
      <c r="H56" s="145"/>
      <c r="I56" s="145"/>
      <c r="J56" s="169">
        <f t="shared" si="5"/>
        <v>0</v>
      </c>
      <c r="K56" s="436"/>
      <c r="L56" s="153">
        <f>'5. Identificación de Riesgos'!I56</f>
        <v>0</v>
      </c>
      <c r="M56" s="168"/>
      <c r="N56" s="145"/>
      <c r="O56" s="145"/>
      <c r="P56" s="145"/>
      <c r="Q56" s="145"/>
      <c r="R56" s="169">
        <f t="shared" si="6"/>
        <v>0</v>
      </c>
      <c r="S56" s="436"/>
      <c r="T56" s="437"/>
      <c r="U56" s="391"/>
      <c r="V56" s="391"/>
    </row>
    <row r="57" spans="1:22" ht="13.5" customHeight="1">
      <c r="A57" s="408"/>
      <c r="B57" s="391"/>
      <c r="C57" s="167">
        <f>'5. Identificación de Riesgos'!D57</f>
        <v>0</v>
      </c>
      <c r="D57" s="150"/>
      <c r="E57" s="147"/>
      <c r="F57" s="145"/>
      <c r="G57" s="145"/>
      <c r="H57" s="145"/>
      <c r="I57" s="145"/>
      <c r="J57" s="169">
        <f t="shared" si="5"/>
        <v>0</v>
      </c>
      <c r="K57" s="436"/>
      <c r="L57" s="153">
        <f>'5. Identificación de Riesgos'!I57</f>
        <v>0</v>
      </c>
      <c r="M57" s="168"/>
      <c r="N57" s="145"/>
      <c r="O57" s="145"/>
      <c r="P57" s="145"/>
      <c r="Q57" s="145"/>
      <c r="R57" s="169">
        <f t="shared" si="6"/>
        <v>0</v>
      </c>
      <c r="S57" s="436"/>
      <c r="T57" s="437"/>
      <c r="U57" s="391"/>
      <c r="V57" s="391"/>
    </row>
    <row r="58" spans="1:22" ht="13.5" customHeight="1">
      <c r="A58" s="408"/>
      <c r="B58" s="391"/>
      <c r="C58" s="167">
        <f>'5. Identificación de Riesgos'!D58</f>
        <v>0</v>
      </c>
      <c r="D58" s="150"/>
      <c r="E58" s="147"/>
      <c r="F58" s="145"/>
      <c r="G58" s="145"/>
      <c r="H58" s="145"/>
      <c r="I58" s="145"/>
      <c r="J58" s="169">
        <f t="shared" si="5"/>
        <v>0</v>
      </c>
      <c r="K58" s="436"/>
      <c r="L58" s="153">
        <f>'5. Identificación de Riesgos'!I58</f>
        <v>0</v>
      </c>
      <c r="M58" s="168"/>
      <c r="N58" s="145"/>
      <c r="O58" s="145"/>
      <c r="P58" s="145"/>
      <c r="Q58" s="145"/>
      <c r="R58" s="169">
        <f t="shared" si="6"/>
        <v>0</v>
      </c>
      <c r="S58" s="436"/>
      <c r="T58" s="437"/>
      <c r="U58" s="391"/>
      <c r="V58" s="391"/>
    </row>
    <row r="59" spans="1:22" ht="13.5" customHeight="1">
      <c r="A59" s="408"/>
      <c r="B59" s="391"/>
      <c r="C59" s="167">
        <f>'5. Identificación de Riesgos'!D59</f>
        <v>0</v>
      </c>
      <c r="D59" s="150"/>
      <c r="E59" s="147"/>
      <c r="F59" s="145"/>
      <c r="G59" s="145"/>
      <c r="H59" s="145"/>
      <c r="I59" s="145"/>
      <c r="J59" s="169">
        <f t="shared" si="5"/>
        <v>0</v>
      </c>
      <c r="K59" s="436"/>
      <c r="L59" s="153">
        <f>'5. Identificación de Riesgos'!I59</f>
        <v>0</v>
      </c>
      <c r="M59" s="168"/>
      <c r="N59" s="145"/>
      <c r="O59" s="145"/>
      <c r="P59" s="145"/>
      <c r="Q59" s="145"/>
      <c r="R59" s="169">
        <f t="shared" si="6"/>
        <v>0</v>
      </c>
      <c r="S59" s="436"/>
      <c r="T59" s="437"/>
      <c r="U59" s="391"/>
      <c r="V59" s="391"/>
    </row>
    <row r="60" spans="1:22" ht="23.25" customHeight="1">
      <c r="A60" s="402">
        <v>6</v>
      </c>
      <c r="B60" s="391" t="str">
        <f>'5. Identificación de Riesgos'!B60:B69</f>
        <v>Ofrecer, prometer, entregar, aceptar o solicitar una ventaja indebida para conseguir el favorecimiento competitivo  en  la evaluación técnica (proceso de selección) en  contratos de Estudios y Diseños o Construcción de sedes y despachos judiciales.</v>
      </c>
      <c r="C60" s="167" t="str">
        <f>'5. Identificación de Riesgos'!D60</f>
        <v>Falta de ética de los servidores públicos (Debilidades en principios y valores)</v>
      </c>
      <c r="D60" s="150"/>
      <c r="E60" s="147" t="s">
        <v>547</v>
      </c>
      <c r="F60" s="145" t="s">
        <v>384</v>
      </c>
      <c r="G60" s="145" t="s">
        <v>384</v>
      </c>
      <c r="H60" s="145" t="s">
        <v>384</v>
      </c>
      <c r="I60" s="145" t="s">
        <v>384</v>
      </c>
      <c r="J60" s="169">
        <f t="shared" si="5"/>
        <v>1</v>
      </c>
      <c r="K60" s="436">
        <f>AVERAGE(J60:J61)</f>
        <v>1</v>
      </c>
      <c r="L60" s="171" t="str">
        <f>'5. Identificación de Riesgos'!I60</f>
        <v>Afectación Económica</v>
      </c>
      <c r="M60" s="168" t="s">
        <v>549</v>
      </c>
      <c r="N60" s="145" t="s">
        <v>384</v>
      </c>
      <c r="O60" s="145" t="s">
        <v>384</v>
      </c>
      <c r="P60" s="145" t="s">
        <v>384</v>
      </c>
      <c r="Q60" s="145" t="s">
        <v>384</v>
      </c>
      <c r="R60" s="169">
        <f t="shared" si="6"/>
        <v>1</v>
      </c>
      <c r="S60" s="436">
        <f>AVERAGE(R60:R61)</f>
        <v>1</v>
      </c>
      <c r="T60" s="437"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91"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Moderado - 3</v>
      </c>
      <c r="V60" s="391" t="str">
        <f>CONCATENATE(VLOOKUP((LEFT(T60,LEN(T60)-4)&amp;LEFT(U60,LEN(U60)-4)),'9- Matriz de Calor '!$D$17:$E$41,2,0)," - ",RIGHT(T60,1)*RIGHT(U60,1))</f>
        <v>Moderado - 3</v>
      </c>
    </row>
    <row r="61" spans="1:22" ht="23.25" customHeight="1">
      <c r="A61" s="402"/>
      <c r="B61" s="391"/>
      <c r="C61" s="167" t="str">
        <f>'5. Identificación de Riesgos'!D61</f>
        <v>Falta de ética de terceros interesados  (Debilidades principios y valores)</v>
      </c>
      <c r="D61" s="150"/>
      <c r="E61" s="147" t="s">
        <v>548</v>
      </c>
      <c r="F61" s="145" t="s">
        <v>384</v>
      </c>
      <c r="G61" s="145" t="s">
        <v>384</v>
      </c>
      <c r="H61" s="145" t="s">
        <v>384</v>
      </c>
      <c r="I61" s="145" t="s">
        <v>384</v>
      </c>
      <c r="J61" s="169">
        <f t="shared" si="5"/>
        <v>1</v>
      </c>
      <c r="K61" s="436"/>
      <c r="L61" s="171" t="str">
        <f>'5. Identificación de Riesgos'!I61</f>
        <v>Afectación de reputacion,imagén,  credibilidad, satisfacción de usuarios y PI</v>
      </c>
      <c r="M61" s="168" t="s">
        <v>550</v>
      </c>
      <c r="N61" s="145" t="s">
        <v>384</v>
      </c>
      <c r="O61" s="145" t="s">
        <v>384</v>
      </c>
      <c r="P61" s="145" t="s">
        <v>384</v>
      </c>
      <c r="Q61" s="145" t="s">
        <v>384</v>
      </c>
      <c r="R61" s="169">
        <f t="shared" si="6"/>
        <v>1</v>
      </c>
      <c r="S61" s="436"/>
      <c r="T61" s="437"/>
      <c r="U61" s="391"/>
      <c r="V61" s="391"/>
    </row>
    <row r="62" spans="1:22" ht="33" customHeight="1">
      <c r="A62" s="402"/>
      <c r="B62" s="391"/>
      <c r="C62" s="167" t="str">
        <f>'5. Identificación de Riesgos'!D62</f>
        <v>Debilidades en los controles de los procedimientos de contratación en lo relacionado con la evaluación técnica para la selección de contratistas.</v>
      </c>
      <c r="D62" s="150"/>
      <c r="E62" s="147" t="s">
        <v>551</v>
      </c>
      <c r="F62" s="145" t="s">
        <v>384</v>
      </c>
      <c r="G62" s="145" t="s">
        <v>384</v>
      </c>
      <c r="H62" s="145" t="s">
        <v>384</v>
      </c>
      <c r="I62" s="145" t="s">
        <v>384</v>
      </c>
      <c r="J62" s="169">
        <f t="shared" si="5"/>
        <v>1</v>
      </c>
      <c r="K62" s="436"/>
      <c r="L62" s="171">
        <f>'5. Identificación de Riesgos'!I62</f>
        <v>0</v>
      </c>
      <c r="M62" s="147" t="s">
        <v>551</v>
      </c>
      <c r="N62" s="145" t="s">
        <v>384</v>
      </c>
      <c r="O62" s="145" t="s">
        <v>384</v>
      </c>
      <c r="P62" s="145" t="s">
        <v>384</v>
      </c>
      <c r="Q62" s="145" t="s">
        <v>384</v>
      </c>
      <c r="R62" s="169">
        <f t="shared" si="6"/>
        <v>1</v>
      </c>
      <c r="S62" s="436"/>
      <c r="T62" s="437"/>
      <c r="U62" s="391"/>
      <c r="V62" s="391"/>
    </row>
    <row r="63" spans="1:22" ht="21" customHeight="1">
      <c r="A63" s="402"/>
      <c r="B63" s="391"/>
      <c r="C63" s="167">
        <f>'5. Identificación de Riesgos'!D63</f>
        <v>0</v>
      </c>
      <c r="D63" s="150"/>
      <c r="E63" s="147"/>
      <c r="F63" s="145"/>
      <c r="G63" s="145"/>
      <c r="H63" s="145"/>
      <c r="I63" s="145"/>
      <c r="J63" s="169">
        <f t="shared" si="5"/>
        <v>0</v>
      </c>
      <c r="K63" s="436"/>
      <c r="L63" s="171">
        <f>'5. Identificación de Riesgos'!I63</f>
        <v>0</v>
      </c>
      <c r="M63" s="168"/>
      <c r="N63" s="145"/>
      <c r="O63" s="145"/>
      <c r="P63" s="145"/>
      <c r="Q63" s="145"/>
      <c r="R63" s="169">
        <f t="shared" si="6"/>
        <v>0</v>
      </c>
      <c r="S63" s="436"/>
      <c r="T63" s="437"/>
      <c r="U63" s="391"/>
      <c r="V63" s="391"/>
    </row>
    <row r="64" spans="1:22" ht="21" customHeight="1">
      <c r="A64" s="402"/>
      <c r="B64" s="391"/>
      <c r="C64" s="167">
        <f>'5. Identificación de Riesgos'!D64</f>
        <v>0</v>
      </c>
      <c r="D64" s="150"/>
      <c r="E64" s="147"/>
      <c r="F64" s="145"/>
      <c r="G64" s="145"/>
      <c r="H64" s="145"/>
      <c r="I64" s="145"/>
      <c r="J64" s="169">
        <f t="shared" si="5"/>
        <v>0</v>
      </c>
      <c r="K64" s="436"/>
      <c r="L64" s="171">
        <f>'5. Identificación de Riesgos'!I64</f>
        <v>0</v>
      </c>
      <c r="M64" s="168"/>
      <c r="N64" s="145"/>
      <c r="O64" s="145"/>
      <c r="P64" s="145"/>
      <c r="Q64" s="145"/>
      <c r="R64" s="169">
        <f t="shared" si="6"/>
        <v>0</v>
      </c>
      <c r="S64" s="436"/>
      <c r="T64" s="437"/>
      <c r="U64" s="391"/>
      <c r="V64" s="391"/>
    </row>
    <row r="65" spans="1:22" ht="12" customHeight="1">
      <c r="A65" s="402"/>
      <c r="B65" s="391"/>
      <c r="C65" s="167">
        <f>'5. Identificación de Riesgos'!D65</f>
        <v>0</v>
      </c>
      <c r="D65" s="150"/>
      <c r="E65" s="147"/>
      <c r="F65" s="145"/>
      <c r="G65" s="145"/>
      <c r="H65" s="145"/>
      <c r="I65" s="145"/>
      <c r="J65" s="169">
        <f t="shared" si="5"/>
        <v>0</v>
      </c>
      <c r="K65" s="436"/>
      <c r="L65" s="171">
        <f>'5. Identificación de Riesgos'!I65</f>
        <v>0</v>
      </c>
      <c r="M65" s="168"/>
      <c r="N65" s="145"/>
      <c r="O65" s="145"/>
      <c r="P65" s="145"/>
      <c r="Q65" s="145"/>
      <c r="R65" s="169">
        <f t="shared" si="6"/>
        <v>0</v>
      </c>
      <c r="S65" s="436"/>
      <c r="T65" s="437"/>
      <c r="U65" s="391"/>
      <c r="V65" s="391"/>
    </row>
    <row r="66" spans="1:22" ht="12" customHeight="1">
      <c r="A66" s="402"/>
      <c r="B66" s="391"/>
      <c r="C66" s="167">
        <f>'5. Identificación de Riesgos'!D66</f>
        <v>0</v>
      </c>
      <c r="D66" s="150"/>
      <c r="E66" s="147"/>
      <c r="F66" s="145"/>
      <c r="G66" s="145"/>
      <c r="H66" s="145"/>
      <c r="I66" s="145"/>
      <c r="J66" s="169">
        <f t="shared" si="5"/>
        <v>0</v>
      </c>
      <c r="K66" s="436"/>
      <c r="L66" s="171">
        <f>'5. Identificación de Riesgos'!I66</f>
        <v>0</v>
      </c>
      <c r="M66" s="168"/>
      <c r="N66" s="145"/>
      <c r="O66" s="145"/>
      <c r="P66" s="145"/>
      <c r="Q66" s="145"/>
      <c r="R66" s="169">
        <f t="shared" si="6"/>
        <v>0</v>
      </c>
      <c r="S66" s="436"/>
      <c r="T66" s="437"/>
      <c r="U66" s="391"/>
      <c r="V66" s="391"/>
    </row>
    <row r="67" spans="1:22" ht="12" customHeight="1">
      <c r="A67" s="402"/>
      <c r="B67" s="391"/>
      <c r="C67" s="167">
        <f>'5. Identificación de Riesgos'!D67</f>
        <v>0</v>
      </c>
      <c r="D67" s="150"/>
      <c r="E67" s="147"/>
      <c r="F67" s="145"/>
      <c r="G67" s="145"/>
      <c r="H67" s="145"/>
      <c r="I67" s="145"/>
      <c r="J67" s="169">
        <f t="shared" si="5"/>
        <v>0</v>
      </c>
      <c r="K67" s="436"/>
      <c r="L67" s="171">
        <f>'5. Identificación de Riesgos'!I67</f>
        <v>0</v>
      </c>
      <c r="M67" s="168"/>
      <c r="N67" s="145"/>
      <c r="O67" s="145"/>
      <c r="P67" s="145"/>
      <c r="Q67" s="145"/>
      <c r="R67" s="169">
        <f t="shared" si="6"/>
        <v>0</v>
      </c>
      <c r="S67" s="436"/>
      <c r="T67" s="437"/>
      <c r="U67" s="391"/>
      <c r="V67" s="391"/>
    </row>
    <row r="68" spans="1:22" ht="12" customHeight="1">
      <c r="A68" s="402"/>
      <c r="B68" s="391"/>
      <c r="C68" s="167">
        <f>'5. Identificación de Riesgos'!D68</f>
        <v>0</v>
      </c>
      <c r="D68" s="150"/>
      <c r="E68" s="147"/>
      <c r="F68" s="145"/>
      <c r="G68" s="145"/>
      <c r="H68" s="145"/>
      <c r="I68" s="145"/>
      <c r="J68" s="169">
        <f t="shared" si="5"/>
        <v>0</v>
      </c>
      <c r="K68" s="436"/>
      <c r="L68" s="171">
        <f>'5. Identificación de Riesgos'!I68</f>
        <v>0</v>
      </c>
      <c r="M68" s="168"/>
      <c r="N68" s="145"/>
      <c r="O68" s="145"/>
      <c r="P68" s="145"/>
      <c r="Q68" s="145"/>
      <c r="R68" s="169">
        <f t="shared" si="6"/>
        <v>0</v>
      </c>
      <c r="S68" s="436"/>
      <c r="T68" s="437"/>
      <c r="U68" s="391"/>
      <c r="V68" s="391"/>
    </row>
    <row r="69" spans="1:22" ht="12" customHeight="1">
      <c r="A69" s="402"/>
      <c r="B69" s="391"/>
      <c r="C69" s="167">
        <f>'5. Identificación de Riesgos'!D69</f>
        <v>0</v>
      </c>
      <c r="D69" s="150"/>
      <c r="E69" s="147"/>
      <c r="F69" s="145"/>
      <c r="G69" s="145"/>
      <c r="H69" s="145"/>
      <c r="I69" s="145"/>
      <c r="J69" s="169">
        <f t="shared" si="5"/>
        <v>0</v>
      </c>
      <c r="K69" s="436"/>
      <c r="L69" s="171">
        <f>'5. Identificación de Riesgos'!I69</f>
        <v>0</v>
      </c>
      <c r="M69" s="168"/>
      <c r="N69" s="145"/>
      <c r="O69" s="145"/>
      <c r="P69" s="145"/>
      <c r="Q69" s="145"/>
      <c r="R69" s="169">
        <f t="shared" si="6"/>
        <v>0</v>
      </c>
      <c r="S69" s="436"/>
      <c r="T69" s="437"/>
      <c r="U69" s="391"/>
      <c r="V69" s="391"/>
    </row>
    <row r="70" spans="1:22" ht="24" customHeight="1">
      <c r="A70" s="402">
        <v>7</v>
      </c>
      <c r="B70" s="391" t="str">
        <f>'5. Identificación de Riesgos'!B70:B79</f>
        <v>Ofrecer, prometer, entregar, aceptar o solicitar una ventaja indebida para conseguir el favorecimiento competitivo  en  la adición  de  contratos de Estudios y Diseños o construcción de sedes y despachos judiciales.</v>
      </c>
      <c r="C70" s="167" t="str">
        <f>'5. Identificación de Riesgos'!D70</f>
        <v>Falta de ética de los servidores públicos (Debilidades en principios y valores)</v>
      </c>
      <c r="D70" s="150"/>
      <c r="E70" s="147" t="s">
        <v>546</v>
      </c>
      <c r="F70" s="145" t="s">
        <v>384</v>
      </c>
      <c r="G70" s="145" t="s">
        <v>384</v>
      </c>
      <c r="H70" s="145" t="s">
        <v>384</v>
      </c>
      <c r="I70" s="145" t="s">
        <v>384</v>
      </c>
      <c r="J70" s="169">
        <f t="shared" ref="J70:J79" si="7">COUNTIF(F70:I70,"SI")/4</f>
        <v>1</v>
      </c>
      <c r="K70" s="436">
        <f>AVERAGE(J70:J72)</f>
        <v>1</v>
      </c>
      <c r="L70" s="153" t="str">
        <f>'5. Identificación de Riesgos'!I70</f>
        <v>Incumplimiento de las metas establecidas</v>
      </c>
      <c r="M70" s="147" t="s">
        <v>546</v>
      </c>
      <c r="N70" s="145" t="s">
        <v>384</v>
      </c>
      <c r="O70" s="145" t="s">
        <v>384</v>
      </c>
      <c r="P70" s="145" t="s">
        <v>384</v>
      </c>
      <c r="Q70" s="145" t="s">
        <v>384</v>
      </c>
      <c r="R70" s="169">
        <f t="shared" ref="R70:R79" si="8">SUM(COUNTIF(N70,"SI")*25%,COUNTIF(O70,"SI")*40%,COUNTIF(P70,"SI")*25%,COUNTIF(Q70,"SI")*10%)</f>
        <v>1</v>
      </c>
      <c r="S70" s="436">
        <f>AVERAGE(R70:R71)</f>
        <v>1</v>
      </c>
      <c r="T70" s="437"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91"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91" t="str">
        <f>CONCATENATE(VLOOKUP((LEFT(T70,LEN(T70)-4)&amp;LEFT(U70,LEN(U70)-4)),'9- Matriz de Calor '!$D$17:$E$41,2,0)," - ",RIGHT(T70,1)*RIGHT(U70,1))</f>
        <v>Bajo - 2</v>
      </c>
    </row>
    <row r="71" spans="1:22" ht="25.5" customHeight="1">
      <c r="A71" s="402"/>
      <c r="B71" s="391"/>
      <c r="C71" s="167" t="str">
        <f>'5. Identificación de Riesgos'!D71</f>
        <v>Falta de ética de terceros interesados  (Debilidades principios y valores)</v>
      </c>
      <c r="D71" s="150"/>
      <c r="E71" s="147" t="s">
        <v>546</v>
      </c>
      <c r="F71" s="145" t="s">
        <v>384</v>
      </c>
      <c r="G71" s="145" t="s">
        <v>384</v>
      </c>
      <c r="H71" s="145" t="s">
        <v>384</v>
      </c>
      <c r="I71" s="145" t="s">
        <v>384</v>
      </c>
      <c r="J71" s="169">
        <f t="shared" si="7"/>
        <v>1</v>
      </c>
      <c r="K71" s="436"/>
      <c r="L71" s="153" t="str">
        <f>'5. Identificación de Riesgos'!I71</f>
        <v>Afectación de reputacion,imagén,  credibilidad, satisfacción de usuarios y PI</v>
      </c>
      <c r="M71" s="147" t="s">
        <v>546</v>
      </c>
      <c r="N71" s="145" t="s">
        <v>384</v>
      </c>
      <c r="O71" s="145" t="s">
        <v>384</v>
      </c>
      <c r="P71" s="145" t="s">
        <v>384</v>
      </c>
      <c r="Q71" s="145" t="s">
        <v>384</v>
      </c>
      <c r="R71" s="169">
        <f t="shared" si="8"/>
        <v>1</v>
      </c>
      <c r="S71" s="436"/>
      <c r="T71" s="437"/>
      <c r="U71" s="391"/>
      <c r="V71" s="391"/>
    </row>
    <row r="72" spans="1:22" ht="33.75" customHeight="1">
      <c r="A72" s="402"/>
      <c r="B72" s="391"/>
      <c r="C72" s="167" t="str">
        <f>'5. Identificación de Riesgos'!D72</f>
        <v>Debilidades en los controles de los procedimientos de contratación en lo relacionado con la identificación de necesidades.</v>
      </c>
      <c r="D72" s="150"/>
      <c r="E72" s="147" t="s">
        <v>552</v>
      </c>
      <c r="F72" s="145" t="s">
        <v>384</v>
      </c>
      <c r="G72" s="145" t="s">
        <v>384</v>
      </c>
      <c r="H72" s="145" t="s">
        <v>384</v>
      </c>
      <c r="I72" s="145" t="s">
        <v>384</v>
      </c>
      <c r="J72" s="169">
        <f t="shared" si="7"/>
        <v>1</v>
      </c>
      <c r="K72" s="436"/>
      <c r="L72" s="153" t="str">
        <f>'5. Identificación de Riesgos'!I72</f>
        <v>Afectación Económica</v>
      </c>
      <c r="M72" s="147" t="s">
        <v>552</v>
      </c>
      <c r="N72" s="145" t="s">
        <v>384</v>
      </c>
      <c r="O72" s="145" t="s">
        <v>384</v>
      </c>
      <c r="P72" s="145" t="s">
        <v>384</v>
      </c>
      <c r="Q72" s="145" t="s">
        <v>384</v>
      </c>
      <c r="R72" s="169">
        <f t="shared" si="8"/>
        <v>1</v>
      </c>
      <c r="S72" s="436"/>
      <c r="T72" s="437"/>
      <c r="U72" s="391"/>
      <c r="V72" s="391"/>
    </row>
    <row r="73" spans="1:22" ht="18" customHeight="1">
      <c r="A73" s="402"/>
      <c r="B73" s="391"/>
      <c r="C73" s="167">
        <f>'5. Identificación de Riesgos'!D73</f>
        <v>0</v>
      </c>
      <c r="D73" s="150"/>
      <c r="E73" s="147"/>
      <c r="F73" s="145"/>
      <c r="G73" s="145"/>
      <c r="H73" s="145"/>
      <c r="I73" s="145"/>
      <c r="J73" s="169">
        <f t="shared" si="7"/>
        <v>0</v>
      </c>
      <c r="K73" s="436"/>
      <c r="L73" s="153">
        <f>'5. Identificación de Riesgos'!I73</f>
        <v>0</v>
      </c>
      <c r="M73" s="168"/>
      <c r="N73" s="145"/>
      <c r="O73" s="145"/>
      <c r="P73" s="145"/>
      <c r="Q73" s="145"/>
      <c r="R73" s="169">
        <f t="shared" si="8"/>
        <v>0</v>
      </c>
      <c r="S73" s="436"/>
      <c r="T73" s="437"/>
      <c r="U73" s="391"/>
      <c r="V73" s="391"/>
    </row>
    <row r="74" spans="1:22" ht="13.5" customHeight="1">
      <c r="A74" s="402"/>
      <c r="B74" s="391"/>
      <c r="C74" s="167">
        <f>'5. Identificación de Riesgos'!D74</f>
        <v>0</v>
      </c>
      <c r="D74" s="150"/>
      <c r="E74" s="150"/>
      <c r="F74" s="145"/>
      <c r="G74" s="145"/>
      <c r="H74" s="145"/>
      <c r="I74" s="145"/>
      <c r="J74" s="169">
        <f t="shared" si="7"/>
        <v>0</v>
      </c>
      <c r="K74" s="436"/>
      <c r="L74" s="153">
        <f>'5. Identificación de Riesgos'!I74</f>
        <v>0</v>
      </c>
      <c r="M74" s="168"/>
      <c r="N74" s="145"/>
      <c r="O74" s="145"/>
      <c r="P74" s="145"/>
      <c r="Q74" s="145"/>
      <c r="R74" s="169">
        <f t="shared" si="8"/>
        <v>0</v>
      </c>
      <c r="S74" s="436"/>
      <c r="T74" s="437"/>
      <c r="U74" s="391"/>
      <c r="V74" s="391"/>
    </row>
    <row r="75" spans="1:22" ht="13.5" customHeight="1">
      <c r="A75" s="402"/>
      <c r="B75" s="391"/>
      <c r="C75" s="167">
        <f>'5. Identificación de Riesgos'!D75</f>
        <v>0</v>
      </c>
      <c r="D75" s="150"/>
      <c r="E75" s="147"/>
      <c r="F75" s="145"/>
      <c r="G75" s="145"/>
      <c r="H75" s="145"/>
      <c r="I75" s="145"/>
      <c r="J75" s="169">
        <f t="shared" si="7"/>
        <v>0</v>
      </c>
      <c r="K75" s="436"/>
      <c r="L75" s="153">
        <f>'5. Identificación de Riesgos'!I75</f>
        <v>0</v>
      </c>
      <c r="M75" s="168"/>
      <c r="N75" s="145"/>
      <c r="O75" s="145"/>
      <c r="P75" s="145"/>
      <c r="Q75" s="145"/>
      <c r="R75" s="169">
        <f t="shared" si="8"/>
        <v>0</v>
      </c>
      <c r="S75" s="436"/>
      <c r="T75" s="437"/>
      <c r="U75" s="391"/>
      <c r="V75" s="391"/>
    </row>
    <row r="76" spans="1:22" ht="13.5" customHeight="1">
      <c r="A76" s="402"/>
      <c r="B76" s="391"/>
      <c r="C76" s="167">
        <f>'5. Identificación de Riesgos'!D76</f>
        <v>0</v>
      </c>
      <c r="D76" s="150"/>
      <c r="E76" s="147"/>
      <c r="F76" s="145"/>
      <c r="G76" s="145"/>
      <c r="H76" s="145"/>
      <c r="I76" s="145"/>
      <c r="J76" s="169">
        <f t="shared" si="7"/>
        <v>0</v>
      </c>
      <c r="K76" s="436"/>
      <c r="L76" s="153">
        <f>'5. Identificación de Riesgos'!I76</f>
        <v>0</v>
      </c>
      <c r="M76" s="168"/>
      <c r="N76" s="145"/>
      <c r="O76" s="145"/>
      <c r="P76" s="145"/>
      <c r="Q76" s="145"/>
      <c r="R76" s="169">
        <f t="shared" si="8"/>
        <v>0</v>
      </c>
      <c r="S76" s="436"/>
      <c r="T76" s="437"/>
      <c r="U76" s="391"/>
      <c r="V76" s="391"/>
    </row>
    <row r="77" spans="1:22" ht="13.5" customHeight="1">
      <c r="A77" s="402"/>
      <c r="B77" s="391"/>
      <c r="C77" s="167">
        <f>'5. Identificación de Riesgos'!D77</f>
        <v>0</v>
      </c>
      <c r="D77" s="150"/>
      <c r="E77" s="147"/>
      <c r="F77" s="145"/>
      <c r="G77" s="145"/>
      <c r="H77" s="145"/>
      <c r="I77" s="145"/>
      <c r="J77" s="169">
        <f t="shared" si="7"/>
        <v>0</v>
      </c>
      <c r="K77" s="436"/>
      <c r="L77" s="153">
        <f>'5. Identificación de Riesgos'!I77</f>
        <v>0</v>
      </c>
      <c r="M77" s="168"/>
      <c r="N77" s="145"/>
      <c r="O77" s="145"/>
      <c r="P77" s="145"/>
      <c r="Q77" s="145"/>
      <c r="R77" s="169">
        <f t="shared" si="8"/>
        <v>0</v>
      </c>
      <c r="S77" s="436"/>
      <c r="T77" s="437"/>
      <c r="U77" s="391"/>
      <c r="V77" s="391"/>
    </row>
    <row r="78" spans="1:22" ht="13.5" customHeight="1">
      <c r="A78" s="402"/>
      <c r="B78" s="391"/>
      <c r="C78" s="167">
        <f>'5. Identificación de Riesgos'!D78</f>
        <v>0</v>
      </c>
      <c r="D78" s="150"/>
      <c r="E78" s="147"/>
      <c r="F78" s="145"/>
      <c r="G78" s="145"/>
      <c r="H78" s="145"/>
      <c r="I78" s="145"/>
      <c r="J78" s="169">
        <f t="shared" si="7"/>
        <v>0</v>
      </c>
      <c r="K78" s="436"/>
      <c r="L78" s="153">
        <f>'5. Identificación de Riesgos'!I78</f>
        <v>0</v>
      </c>
      <c r="M78" s="168"/>
      <c r="N78" s="145"/>
      <c r="O78" s="145"/>
      <c r="P78" s="145"/>
      <c r="Q78" s="145"/>
      <c r="R78" s="169">
        <f t="shared" si="8"/>
        <v>0</v>
      </c>
      <c r="S78" s="436"/>
      <c r="T78" s="437"/>
      <c r="U78" s="391"/>
      <c r="V78" s="391"/>
    </row>
    <row r="79" spans="1:22" ht="13.5" customHeight="1">
      <c r="A79" s="402"/>
      <c r="B79" s="391"/>
      <c r="C79" s="167">
        <f>'5. Identificación de Riesgos'!D79</f>
        <v>0</v>
      </c>
      <c r="D79" s="150"/>
      <c r="E79" s="147"/>
      <c r="F79" s="145"/>
      <c r="G79" s="145"/>
      <c r="H79" s="145"/>
      <c r="I79" s="145"/>
      <c r="J79" s="169">
        <f t="shared" si="7"/>
        <v>0</v>
      </c>
      <c r="K79" s="436"/>
      <c r="L79" s="153">
        <f>'5. Identificación de Riesgos'!I79</f>
        <v>0</v>
      </c>
      <c r="M79" s="168"/>
      <c r="N79" s="145"/>
      <c r="O79" s="145"/>
      <c r="P79" s="145"/>
      <c r="Q79" s="145"/>
      <c r="R79" s="169">
        <f t="shared" si="8"/>
        <v>0</v>
      </c>
      <c r="S79" s="436"/>
      <c r="T79" s="437"/>
      <c r="U79" s="391"/>
      <c r="V79" s="391"/>
    </row>
    <row r="80" spans="1:22" ht="18.75" customHeight="1">
      <c r="A80" s="402">
        <v>8</v>
      </c>
      <c r="B80" s="391" t="str">
        <f>'5. Identificación de Riesgos'!B80:B89</f>
        <v>Ofrecer, prometer, entregar, aceptar o solicitar una ventaja indebida para conseguir la recepción de Diseños u obras.</v>
      </c>
      <c r="C80" s="167" t="str">
        <f>'5. Identificación de Riesgos'!D80</f>
        <v>Falta de ética de los servidores públicos (Debilidades en principios y valores)</v>
      </c>
      <c r="D80" s="150"/>
      <c r="E80" s="147" t="s">
        <v>546</v>
      </c>
      <c r="F80" s="145" t="s">
        <v>384</v>
      </c>
      <c r="G80" s="145" t="s">
        <v>384</v>
      </c>
      <c r="H80" s="145" t="s">
        <v>384</v>
      </c>
      <c r="I80" s="145" t="s">
        <v>384</v>
      </c>
      <c r="J80" s="169">
        <f t="shared" si="3"/>
        <v>1</v>
      </c>
      <c r="K80" s="436">
        <f>AVERAGE(J80:J84)</f>
        <v>0.6</v>
      </c>
      <c r="L80" s="171" t="str">
        <f>'5. Identificación de Riesgos'!I80</f>
        <v>Incumplimiento de las metas establecidas</v>
      </c>
      <c r="M80" s="147" t="s">
        <v>546</v>
      </c>
      <c r="N80" s="145" t="s">
        <v>384</v>
      </c>
      <c r="O80" s="145" t="s">
        <v>384</v>
      </c>
      <c r="P80" s="145" t="s">
        <v>384</v>
      </c>
      <c r="Q80" s="145" t="s">
        <v>384</v>
      </c>
      <c r="R80" s="169">
        <f t="shared" si="4"/>
        <v>1</v>
      </c>
      <c r="S80" s="436">
        <f>AVERAGE(R80:R81)</f>
        <v>1</v>
      </c>
      <c r="T80" s="437"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91"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Leve - 1</v>
      </c>
      <c r="V80" s="391" t="str">
        <f>CONCATENATE(VLOOKUP((LEFT(T80,LEN(T80)-4)&amp;LEFT(U80,LEN(U80)-4)),'9- Matriz de Calor '!$D$17:$E$41,2,0)," - ",RIGHT(T80,1)*RIGHT(U80,1))</f>
        <v>Bajo - 1</v>
      </c>
    </row>
    <row r="81" spans="1:22" ht="18.75" customHeight="1">
      <c r="A81" s="402"/>
      <c r="B81" s="391"/>
      <c r="C81" s="167" t="str">
        <f>'5. Identificación de Riesgos'!D81</f>
        <v>Falta de ética de terceros interesados  (Debilidades principios y valores)</v>
      </c>
      <c r="D81" s="150"/>
      <c r="E81" s="147" t="s">
        <v>546</v>
      </c>
      <c r="F81" s="145" t="s">
        <v>384</v>
      </c>
      <c r="G81" s="145" t="s">
        <v>384</v>
      </c>
      <c r="H81" s="145" t="s">
        <v>384</v>
      </c>
      <c r="I81" s="145" t="s">
        <v>384</v>
      </c>
      <c r="J81" s="169">
        <f t="shared" si="3"/>
        <v>1</v>
      </c>
      <c r="K81" s="436"/>
      <c r="L81" s="171" t="str">
        <f>'5. Identificación de Riesgos'!I81</f>
        <v>Afectación Económica</v>
      </c>
      <c r="M81" s="147" t="s">
        <v>546</v>
      </c>
      <c r="N81" s="145" t="s">
        <v>384</v>
      </c>
      <c r="O81" s="145" t="s">
        <v>384</v>
      </c>
      <c r="P81" s="145" t="s">
        <v>384</v>
      </c>
      <c r="Q81" s="145" t="s">
        <v>384</v>
      </c>
      <c r="R81" s="169">
        <f t="shared" si="4"/>
        <v>1</v>
      </c>
      <c r="S81" s="436"/>
      <c r="T81" s="437"/>
      <c r="U81" s="391"/>
      <c r="V81" s="391"/>
    </row>
    <row r="82" spans="1:22" ht="27" customHeight="1">
      <c r="A82" s="402"/>
      <c r="B82" s="391"/>
      <c r="C82" s="167" t="str">
        <f>'5. Identificación de Riesgos'!D82</f>
        <v>Debilidades en los controles de los procedimientos y obligaciones</v>
      </c>
      <c r="D82" s="150"/>
      <c r="E82" s="147" t="s">
        <v>552</v>
      </c>
      <c r="F82" s="145" t="s">
        <v>384</v>
      </c>
      <c r="G82" s="145" t="s">
        <v>384</v>
      </c>
      <c r="H82" s="145" t="s">
        <v>384</v>
      </c>
      <c r="I82" s="145" t="s">
        <v>384</v>
      </c>
      <c r="J82" s="169">
        <f t="shared" si="3"/>
        <v>1</v>
      </c>
      <c r="K82" s="436"/>
      <c r="L82" s="171" t="str">
        <f>'5. Identificación de Riesgos'!I82</f>
        <v>Afectación de reputacion,imagén,  credibilidad, satisfacción de usuarios y PI</v>
      </c>
      <c r="M82" s="147" t="s">
        <v>552</v>
      </c>
      <c r="N82" s="145" t="s">
        <v>384</v>
      </c>
      <c r="O82" s="145" t="s">
        <v>384</v>
      </c>
      <c r="P82" s="145" t="s">
        <v>384</v>
      </c>
      <c r="Q82" s="145" t="s">
        <v>384</v>
      </c>
      <c r="R82" s="169">
        <f t="shared" si="4"/>
        <v>1</v>
      </c>
      <c r="S82" s="436"/>
      <c r="T82" s="437"/>
      <c r="U82" s="391"/>
      <c r="V82" s="391"/>
    </row>
    <row r="83" spans="1:22" ht="9.75" customHeight="1">
      <c r="A83" s="402"/>
      <c r="B83" s="391"/>
      <c r="C83" s="167">
        <f>'5. Identificación de Riesgos'!D83</f>
        <v>0</v>
      </c>
      <c r="D83" s="150"/>
      <c r="E83" s="147"/>
      <c r="F83" s="145"/>
      <c r="G83" s="145"/>
      <c r="H83" s="145"/>
      <c r="I83" s="145"/>
      <c r="J83" s="169">
        <f t="shared" si="3"/>
        <v>0</v>
      </c>
      <c r="K83" s="436"/>
      <c r="L83" s="171">
        <f>'5. Identificación de Riesgos'!I83</f>
        <v>0</v>
      </c>
      <c r="M83" s="168"/>
      <c r="N83" s="145"/>
      <c r="O83" s="145"/>
      <c r="P83" s="145"/>
      <c r="Q83" s="145"/>
      <c r="R83" s="169">
        <f t="shared" si="4"/>
        <v>0</v>
      </c>
      <c r="S83" s="436"/>
      <c r="T83" s="437"/>
      <c r="U83" s="391"/>
      <c r="V83" s="391"/>
    </row>
    <row r="84" spans="1:22" ht="9.75" customHeight="1">
      <c r="A84" s="402"/>
      <c r="B84" s="391"/>
      <c r="C84" s="167">
        <f>'5. Identificación de Riesgos'!D84</f>
        <v>0</v>
      </c>
      <c r="D84" s="150"/>
      <c r="E84" s="147"/>
      <c r="F84" s="145"/>
      <c r="G84" s="145"/>
      <c r="H84" s="145"/>
      <c r="I84" s="145"/>
      <c r="J84" s="169">
        <f t="shared" si="3"/>
        <v>0</v>
      </c>
      <c r="K84" s="436"/>
      <c r="L84" s="171">
        <f>'5. Identificación de Riesgos'!I84</f>
        <v>0</v>
      </c>
      <c r="M84" s="168"/>
      <c r="N84" s="145"/>
      <c r="O84" s="145"/>
      <c r="P84" s="145"/>
      <c r="Q84" s="145"/>
      <c r="R84" s="169">
        <f t="shared" si="4"/>
        <v>0</v>
      </c>
      <c r="S84" s="436"/>
      <c r="T84" s="437"/>
      <c r="U84" s="391"/>
      <c r="V84" s="391"/>
    </row>
    <row r="85" spans="1:22" ht="9.75" customHeight="1">
      <c r="A85" s="402"/>
      <c r="B85" s="391"/>
      <c r="C85" s="167">
        <f>'5. Identificación de Riesgos'!D85</f>
        <v>0</v>
      </c>
      <c r="D85" s="150"/>
      <c r="E85" s="147"/>
      <c r="F85" s="145"/>
      <c r="G85" s="145"/>
      <c r="H85" s="145"/>
      <c r="I85" s="145"/>
      <c r="J85" s="169">
        <f t="shared" si="3"/>
        <v>0</v>
      </c>
      <c r="K85" s="436"/>
      <c r="L85" s="171">
        <f>'5. Identificación de Riesgos'!I85</f>
        <v>0</v>
      </c>
      <c r="M85" s="168"/>
      <c r="N85" s="145"/>
      <c r="O85" s="145"/>
      <c r="P85" s="145"/>
      <c r="Q85" s="145"/>
      <c r="R85" s="169">
        <f t="shared" si="4"/>
        <v>0</v>
      </c>
      <c r="S85" s="436"/>
      <c r="T85" s="437"/>
      <c r="U85" s="391"/>
      <c r="V85" s="391"/>
    </row>
    <row r="86" spans="1:22" ht="9.75" customHeight="1">
      <c r="A86" s="402"/>
      <c r="B86" s="391"/>
      <c r="C86" s="167">
        <f>'5. Identificación de Riesgos'!D86</f>
        <v>0</v>
      </c>
      <c r="D86" s="150"/>
      <c r="E86" s="147"/>
      <c r="F86" s="145"/>
      <c r="G86" s="145"/>
      <c r="H86" s="145"/>
      <c r="I86" s="145"/>
      <c r="J86" s="169">
        <f t="shared" si="3"/>
        <v>0</v>
      </c>
      <c r="K86" s="436"/>
      <c r="L86" s="171">
        <f>'5. Identificación de Riesgos'!I86</f>
        <v>0</v>
      </c>
      <c r="M86" s="168"/>
      <c r="N86" s="145"/>
      <c r="O86" s="145"/>
      <c r="P86" s="145"/>
      <c r="Q86" s="145"/>
      <c r="R86" s="169">
        <f t="shared" si="4"/>
        <v>0</v>
      </c>
      <c r="S86" s="436"/>
      <c r="T86" s="437"/>
      <c r="U86" s="391"/>
      <c r="V86" s="391"/>
    </row>
    <row r="87" spans="1:22" ht="9.75" customHeight="1">
      <c r="A87" s="402"/>
      <c r="B87" s="391"/>
      <c r="C87" s="167">
        <f>'5. Identificación de Riesgos'!D87</f>
        <v>0</v>
      </c>
      <c r="D87" s="150"/>
      <c r="E87" s="147"/>
      <c r="F87" s="145"/>
      <c r="G87" s="145"/>
      <c r="H87" s="145"/>
      <c r="I87" s="145"/>
      <c r="J87" s="169">
        <f t="shared" si="3"/>
        <v>0</v>
      </c>
      <c r="K87" s="436"/>
      <c r="L87" s="171">
        <f>'5. Identificación de Riesgos'!I87</f>
        <v>0</v>
      </c>
      <c r="M87" s="168"/>
      <c r="N87" s="145"/>
      <c r="O87" s="145"/>
      <c r="P87" s="145"/>
      <c r="Q87" s="145"/>
      <c r="R87" s="169">
        <f t="shared" si="4"/>
        <v>0</v>
      </c>
      <c r="S87" s="436"/>
      <c r="T87" s="437"/>
      <c r="U87" s="391"/>
      <c r="V87" s="391"/>
    </row>
    <row r="88" spans="1:22" ht="9.75" customHeight="1">
      <c r="A88" s="402"/>
      <c r="B88" s="391"/>
      <c r="C88" s="167">
        <f>'5. Identificación de Riesgos'!D88</f>
        <v>0</v>
      </c>
      <c r="D88" s="150"/>
      <c r="E88" s="147"/>
      <c r="F88" s="145"/>
      <c r="G88" s="145"/>
      <c r="H88" s="145"/>
      <c r="I88" s="145"/>
      <c r="J88" s="169">
        <f t="shared" si="3"/>
        <v>0</v>
      </c>
      <c r="K88" s="436"/>
      <c r="L88" s="171">
        <f>'5. Identificación de Riesgos'!I88</f>
        <v>0</v>
      </c>
      <c r="M88" s="168"/>
      <c r="N88" s="145"/>
      <c r="O88" s="145"/>
      <c r="P88" s="145"/>
      <c r="Q88" s="145"/>
      <c r="R88" s="169">
        <f t="shared" si="4"/>
        <v>0</v>
      </c>
      <c r="S88" s="436"/>
      <c r="T88" s="437"/>
      <c r="U88" s="391"/>
      <c r="V88" s="391"/>
    </row>
    <row r="89" spans="1:22" ht="9.75" customHeight="1">
      <c r="A89" s="402"/>
      <c r="B89" s="391"/>
      <c r="C89" s="167">
        <f>'5. Identificación de Riesgos'!D89</f>
        <v>0</v>
      </c>
      <c r="D89" s="150"/>
      <c r="E89" s="147"/>
      <c r="F89" s="145"/>
      <c r="G89" s="145"/>
      <c r="H89" s="145"/>
      <c r="I89" s="145"/>
      <c r="J89" s="169">
        <f t="shared" si="3"/>
        <v>0</v>
      </c>
      <c r="K89" s="436"/>
      <c r="L89" s="171">
        <f>'5. Identificación de Riesgos'!I89</f>
        <v>0</v>
      </c>
      <c r="M89" s="168"/>
      <c r="N89" s="145"/>
      <c r="O89" s="145"/>
      <c r="P89" s="145"/>
      <c r="Q89" s="145"/>
      <c r="R89" s="169">
        <f t="shared" si="4"/>
        <v>0</v>
      </c>
      <c r="S89" s="436"/>
      <c r="T89" s="437"/>
      <c r="U89" s="391"/>
      <c r="V89" s="391"/>
    </row>
    <row r="90" spans="1:22">
      <c r="A90" s="447">
        <v>9</v>
      </c>
      <c r="B90" s="391" t="str">
        <f>'5. Identificación de Riesgos'!B90:B99</f>
        <v xml:space="preserve">Afectaciones ambientales </v>
      </c>
      <c r="C90" s="167" t="str">
        <f>'5. Identificación de Riesgos'!D90</f>
        <v xml:space="preserve">1. Falta de socialización del Acuerdo PSAA14-10160. </v>
      </c>
      <c r="D90" s="274"/>
      <c r="E90" s="274" t="s">
        <v>560</v>
      </c>
      <c r="F90" s="264" t="s">
        <v>384</v>
      </c>
      <c r="G90" s="264" t="s">
        <v>383</v>
      </c>
      <c r="H90" s="264" t="s">
        <v>383</v>
      </c>
      <c r="I90" s="264" t="s">
        <v>384</v>
      </c>
      <c r="J90" s="169">
        <f t="shared" si="3"/>
        <v>0.5</v>
      </c>
      <c r="K90" s="436">
        <f>AVERAGE(J90:J94)</f>
        <v>0.25</v>
      </c>
      <c r="L90" s="276">
        <f>'[9]5-. Identificación de Riesgos'!I90</f>
        <v>0</v>
      </c>
      <c r="M90" s="275" t="s">
        <v>563</v>
      </c>
      <c r="N90" s="263" t="s">
        <v>384</v>
      </c>
      <c r="O90" s="263" t="s">
        <v>384</v>
      </c>
      <c r="P90" s="263" t="s">
        <v>384</v>
      </c>
      <c r="Q90" s="263" t="s">
        <v>383</v>
      </c>
      <c r="R90" s="169">
        <f t="shared" si="4"/>
        <v>0.9</v>
      </c>
      <c r="S90" s="436">
        <f>AVERAGE(R90:R91)</f>
        <v>0.95</v>
      </c>
      <c r="T90" s="437" t="str">
        <f>CONCATENATE(INDEX('8- Politicas de admiistracion '!$B$6:$F$10,MATCH(ROUND(IF((RIGHT('5. Identificación de Riesgos'!H90,1)-'6. Valoración Controles'!K90)&lt;1,1,(RIGHT('5. Identificación de Riesgos'!H90,1)-'6. Valoración Controles'!K90)),0),'8- Politicas de admiistracion '!$F$6:$F$10,0),1)," - ",ROUND(IF((RIGHT('5. Identificación de Riesgos'!H90,1)-'6. Valoración Controles'!K90)&lt;1,1,(RIGHT('5. Identificación de Riesgos'!H90,1)-'6. Valoración Controles'!K90)),0))</f>
        <v>Baja - 2</v>
      </c>
      <c r="U90" s="391" t="str">
        <f>CONCATENATE(INDEX('8- Politicas de admiistracion '!$B$17:$F$21,MATCH(ROUND(IF((RIGHT('5. Identificación de Riesgos'!M90,1)-'6. Valoración Controles'!S90)&lt;1,1,(RIGHT('5. Identificación de Riesgos'!M90,1)-'6. Valoración Controles'!S90)),0),'8- Politicas de admiistracion '!$F$17:$F$21,0),1)," - ",ROUND(IF((RIGHT('5. Identificación de Riesgos'!M90,1)-'6. Valoración Controles'!S90)&lt;1,1,(RIGHT('5. Identificación de Riesgos'!M90,1)-'6. Valoración Controles'!S90)),0))</f>
        <v>Leve - 1</v>
      </c>
      <c r="V90" s="391" t="str">
        <f>CONCATENATE(VLOOKUP((LEFT(T90,LEN(T90)-4)&amp;LEFT(U90,LEN(U90)-4)),'9- Matriz de Calor '!$D$17:$E$41,2,0)," - ",RIGHT(T90,1)*RIGHT(U90,1))</f>
        <v>Bajo - 2</v>
      </c>
    </row>
    <row r="91" spans="1:22" ht="30" customHeight="1">
      <c r="A91" s="448"/>
      <c r="B91" s="391"/>
      <c r="C91" s="167" t="str">
        <f>'5. Identificación de Riesgos'!D91</f>
        <v>2.Baja participación de los funcionarios y servidores judiciales en las actividades de formación en el Sistema de Gestión Ambiental</v>
      </c>
      <c r="D91" s="274"/>
      <c r="E91" s="275" t="s">
        <v>561</v>
      </c>
      <c r="F91" s="264" t="s">
        <v>384</v>
      </c>
      <c r="G91" s="264" t="s">
        <v>383</v>
      </c>
      <c r="H91" s="264" t="s">
        <v>383</v>
      </c>
      <c r="I91" s="264" t="s">
        <v>384</v>
      </c>
      <c r="J91" s="169">
        <f t="shared" si="3"/>
        <v>0.5</v>
      </c>
      <c r="K91" s="436"/>
      <c r="L91" s="276">
        <f>'[9]5-. Identificación de Riesgos'!I91</f>
        <v>0</v>
      </c>
      <c r="M91" s="275" t="s">
        <v>564</v>
      </c>
      <c r="N91" s="263" t="s">
        <v>384</v>
      </c>
      <c r="O91" s="263" t="s">
        <v>384</v>
      </c>
      <c r="P91" s="263" t="s">
        <v>384</v>
      </c>
      <c r="Q91" s="263" t="s">
        <v>384</v>
      </c>
      <c r="R91" s="169">
        <f t="shared" si="4"/>
        <v>1</v>
      </c>
      <c r="S91" s="436"/>
      <c r="T91" s="437"/>
      <c r="U91" s="391"/>
      <c r="V91" s="391"/>
    </row>
    <row r="92" spans="1:22" ht="28.5" customHeight="1">
      <c r="A92" s="448"/>
      <c r="B92" s="391"/>
      <c r="C92" s="167" t="str">
        <f>'5. Identificación de Riesgos'!D92</f>
        <v>3.  Poco compromiso en la aplicabilidad y formación de la cultura ambiental</v>
      </c>
      <c r="D92" s="274"/>
      <c r="E92" s="275" t="s">
        <v>562</v>
      </c>
      <c r="F92" s="264" t="s">
        <v>383</v>
      </c>
      <c r="G92" s="264" t="s">
        <v>383</v>
      </c>
      <c r="H92" s="264" t="s">
        <v>383</v>
      </c>
      <c r="I92" s="264" t="s">
        <v>384</v>
      </c>
      <c r="J92" s="169">
        <f t="shared" si="3"/>
        <v>0.25</v>
      </c>
      <c r="K92" s="436"/>
      <c r="L92" s="276">
        <f>'[9]5-. Identificación de Riesgos'!I92</f>
        <v>0</v>
      </c>
      <c r="M92" s="274" t="s">
        <v>565</v>
      </c>
      <c r="N92" s="263" t="s">
        <v>384</v>
      </c>
      <c r="O92" s="263" t="s">
        <v>383</v>
      </c>
      <c r="P92" s="263" t="s">
        <v>384</v>
      </c>
      <c r="Q92" s="263" t="s">
        <v>383</v>
      </c>
      <c r="R92" s="169">
        <f t="shared" si="4"/>
        <v>0.5</v>
      </c>
      <c r="S92" s="436"/>
      <c r="T92" s="437"/>
      <c r="U92" s="391"/>
      <c r="V92" s="391"/>
    </row>
    <row r="93" spans="1:22">
      <c r="A93" s="448"/>
      <c r="B93" s="391"/>
      <c r="C93" s="167" t="str">
        <f>'5. Identificación de Riesgos'!D93</f>
        <v>4. Carencia del liderazgo en el Sistema de Gestión Ambiental</v>
      </c>
      <c r="D93" s="274"/>
      <c r="E93" s="274"/>
      <c r="F93" s="274"/>
      <c r="G93" s="274"/>
      <c r="H93" s="274"/>
      <c r="I93" s="274"/>
      <c r="J93" s="169">
        <f t="shared" si="3"/>
        <v>0</v>
      </c>
      <c r="K93" s="436"/>
      <c r="L93" s="274"/>
      <c r="M93" s="274"/>
      <c r="N93" s="274"/>
      <c r="O93" s="274"/>
      <c r="P93" s="274"/>
      <c r="Q93" s="274"/>
      <c r="R93" s="169">
        <f t="shared" si="4"/>
        <v>0</v>
      </c>
      <c r="S93" s="436"/>
      <c r="T93" s="437"/>
      <c r="U93" s="391"/>
      <c r="V93" s="391"/>
    </row>
    <row r="94" spans="1:22">
      <c r="A94" s="448"/>
      <c r="B94" s="391"/>
      <c r="C94" s="167">
        <f>'5. Identificación de Riesgos'!D94</f>
        <v>0</v>
      </c>
      <c r="D94" s="274"/>
      <c r="E94" s="274"/>
      <c r="F94" s="274"/>
      <c r="G94" s="274"/>
      <c r="H94" s="274"/>
      <c r="I94" s="274"/>
      <c r="J94" s="169">
        <f t="shared" ref="J94:J99" si="9">COUNTIF(F94:I94,"SI")/4</f>
        <v>0</v>
      </c>
      <c r="K94" s="436"/>
      <c r="L94" s="274"/>
      <c r="M94" s="274"/>
      <c r="N94" s="274"/>
      <c r="O94" s="274"/>
      <c r="P94" s="274"/>
      <c r="Q94" s="274"/>
      <c r="R94" s="169">
        <f t="shared" ref="R94:R99" si="10">SUM(COUNTIF(N94,"SI")*25%,COUNTIF(O94,"SI")*40%,COUNTIF(P94,"SI")*25%,COUNTIF(Q94,"SI")*10%)</f>
        <v>0</v>
      </c>
      <c r="S94" s="436"/>
      <c r="T94" s="437"/>
      <c r="U94" s="391"/>
      <c r="V94" s="391"/>
    </row>
    <row r="95" spans="1:22">
      <c r="A95" s="448"/>
      <c r="B95" s="391"/>
      <c r="C95" s="167">
        <f>'5. Identificación de Riesgos'!D95</f>
        <v>0</v>
      </c>
      <c r="D95" s="274"/>
      <c r="E95" s="274"/>
      <c r="F95" s="274"/>
      <c r="G95" s="274"/>
      <c r="H95" s="274"/>
      <c r="I95" s="274"/>
      <c r="J95" s="169">
        <f t="shared" si="9"/>
        <v>0</v>
      </c>
      <c r="K95" s="436"/>
      <c r="L95" s="274"/>
      <c r="M95" s="274"/>
      <c r="N95" s="274"/>
      <c r="O95" s="274"/>
      <c r="P95" s="274"/>
      <c r="Q95" s="274"/>
      <c r="R95" s="169">
        <f t="shared" si="10"/>
        <v>0</v>
      </c>
      <c r="S95" s="436"/>
      <c r="T95" s="437"/>
      <c r="U95" s="391"/>
      <c r="V95" s="391"/>
    </row>
    <row r="96" spans="1:22">
      <c r="A96" s="448"/>
      <c r="B96" s="391"/>
      <c r="C96" s="167">
        <f>'5. Identificación de Riesgos'!D96</f>
        <v>0</v>
      </c>
      <c r="D96" s="274"/>
      <c r="E96" s="274"/>
      <c r="F96" s="274"/>
      <c r="G96" s="274"/>
      <c r="H96" s="274"/>
      <c r="I96" s="274"/>
      <c r="J96" s="169">
        <f t="shared" si="9"/>
        <v>0</v>
      </c>
      <c r="K96" s="436"/>
      <c r="L96" s="274"/>
      <c r="M96" s="274"/>
      <c r="N96" s="274"/>
      <c r="O96" s="274"/>
      <c r="P96" s="274"/>
      <c r="Q96" s="274"/>
      <c r="R96" s="169">
        <f t="shared" si="10"/>
        <v>0</v>
      </c>
      <c r="S96" s="436"/>
      <c r="T96" s="437"/>
      <c r="U96" s="391"/>
      <c r="V96" s="391"/>
    </row>
    <row r="97" spans="1:22">
      <c r="A97" s="448"/>
      <c r="B97" s="391"/>
      <c r="C97" s="167">
        <f>'5. Identificación de Riesgos'!D97</f>
        <v>0</v>
      </c>
      <c r="D97" s="274"/>
      <c r="E97" s="274"/>
      <c r="F97" s="274"/>
      <c r="G97" s="274"/>
      <c r="H97" s="274"/>
      <c r="I97" s="274"/>
      <c r="J97" s="169">
        <f t="shared" si="9"/>
        <v>0</v>
      </c>
      <c r="K97" s="436"/>
      <c r="L97" s="274"/>
      <c r="M97" s="274"/>
      <c r="N97" s="274"/>
      <c r="O97" s="274"/>
      <c r="P97" s="274"/>
      <c r="Q97" s="274"/>
      <c r="R97" s="169">
        <f t="shared" si="10"/>
        <v>0</v>
      </c>
      <c r="S97" s="436"/>
      <c r="T97" s="437"/>
      <c r="U97" s="391"/>
      <c r="V97" s="391"/>
    </row>
    <row r="98" spans="1:22">
      <c r="A98" s="448"/>
      <c r="B98" s="391"/>
      <c r="C98" s="167">
        <f>'5. Identificación de Riesgos'!D98</f>
        <v>0</v>
      </c>
      <c r="D98" s="274"/>
      <c r="E98" s="274"/>
      <c r="F98" s="274"/>
      <c r="G98" s="274"/>
      <c r="H98" s="274"/>
      <c r="I98" s="274"/>
      <c r="J98" s="169">
        <f t="shared" si="9"/>
        <v>0</v>
      </c>
      <c r="K98" s="436"/>
      <c r="L98" s="274"/>
      <c r="M98" s="274"/>
      <c r="N98" s="274"/>
      <c r="O98" s="274"/>
      <c r="P98" s="274"/>
      <c r="Q98" s="274"/>
      <c r="R98" s="169">
        <f t="shared" si="10"/>
        <v>0</v>
      </c>
      <c r="S98" s="436"/>
      <c r="T98" s="437"/>
      <c r="U98" s="391"/>
      <c r="V98" s="391"/>
    </row>
    <row r="99" spans="1:22">
      <c r="A99" s="449"/>
      <c r="B99" s="391"/>
      <c r="C99" s="167">
        <f>'5. Identificación de Riesgos'!D99</f>
        <v>0</v>
      </c>
      <c r="D99" s="274"/>
      <c r="E99" s="274"/>
      <c r="F99" s="274"/>
      <c r="G99" s="274"/>
      <c r="H99" s="274"/>
      <c r="I99" s="274"/>
      <c r="J99" s="169">
        <f t="shared" si="9"/>
        <v>0</v>
      </c>
      <c r="K99" s="436"/>
      <c r="L99" s="274"/>
      <c r="M99" s="274"/>
      <c r="N99" s="274"/>
      <c r="O99" s="274"/>
      <c r="P99" s="274"/>
      <c r="Q99" s="274"/>
      <c r="R99" s="169">
        <f t="shared" si="10"/>
        <v>0</v>
      </c>
      <c r="S99" s="436"/>
      <c r="T99" s="437"/>
      <c r="U99" s="391"/>
      <c r="V99" s="391"/>
    </row>
  </sheetData>
  <mergeCells count="80">
    <mergeCell ref="U90:U99"/>
    <mergeCell ref="V90:V99"/>
    <mergeCell ref="A90:A99"/>
    <mergeCell ref="B90:B99"/>
    <mergeCell ref="K90:K99"/>
    <mergeCell ref="S90:S99"/>
    <mergeCell ref="T90:T9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A8:A9"/>
    <mergeCell ref="B8:B9"/>
    <mergeCell ref="C8:C9"/>
    <mergeCell ref="D8:D9"/>
    <mergeCell ref="E8:E9"/>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C1:V3"/>
    <mergeCell ref="A4:B4"/>
    <mergeCell ref="A5:B5"/>
    <mergeCell ref="C4:M4"/>
    <mergeCell ref="C5:M5"/>
    <mergeCell ref="D7:R7"/>
    <mergeCell ref="A6:B6"/>
    <mergeCell ref="A7:C7"/>
    <mergeCell ref="T7:V7"/>
    <mergeCell ref="C6:M6"/>
  </mergeCells>
  <conditionalFormatting sqref="T10">
    <cfRule type="containsText" dxfId="508" priority="1" operator="containsText" text="Muy Baja">
      <formula>NOT(ISERROR(SEARCH("Muy Baja",T10)))</formula>
    </cfRule>
    <cfRule type="containsText" dxfId="507" priority="2" operator="containsText" text="Alta">
      <formula>NOT(ISERROR(SEARCH("Alta",T10)))</formula>
    </cfRule>
    <cfRule type="containsText" dxfId="506" priority="3" operator="containsText" text="Media">
      <formula>NOT(ISERROR(SEARCH("Media",T10)))</formula>
    </cfRule>
    <cfRule type="containsText" dxfId="505" priority="4" operator="containsText" text="Media">
      <formula>NOT(ISERROR(SEARCH("Media",T10)))</formula>
    </cfRule>
    <cfRule type="containsText" dxfId="504" priority="5" operator="containsText" text="Media">
      <formula>NOT(ISERROR(SEARCH("Media",T10)))</formula>
    </cfRule>
    <cfRule type="containsText" dxfId="503" priority="6" operator="containsText" text="Muy Baja">
      <formula>NOT(ISERROR(SEARCH("Muy Baja",T10)))</formula>
    </cfRule>
    <cfRule type="containsText" dxfId="502" priority="7" operator="containsText" text="Baja">
      <formula>NOT(ISERROR(SEARCH("Baja",T10)))</formula>
    </cfRule>
    <cfRule type="containsText" dxfId="501" priority="8" operator="containsText" text="Muy Baja">
      <formula>NOT(ISERROR(SEARCH("Muy Baja",T10)))</formula>
    </cfRule>
    <cfRule type="containsText" dxfId="500" priority="9" operator="containsText" text="Muy Baja">
      <formula>NOT(ISERROR(SEARCH("Muy Baja",T10)))</formula>
    </cfRule>
    <cfRule type="containsText" dxfId="499" priority="10" operator="containsText" text="Muy Baja">
      <formula>NOT(ISERROR(SEARCH("Muy Baja",T10)))</formula>
    </cfRule>
    <cfRule type="containsText" dxfId="498" priority="11" operator="containsText" text="Muy Baja'Tabla probabilidad'!">
      <formula>NOT(ISERROR(SEARCH("Muy Baja'Tabla probabilidad'!",T10)))</formula>
    </cfRule>
    <cfRule type="containsText" dxfId="497" priority="12" operator="containsText" text="Muy bajo">
      <formula>NOT(ISERROR(SEARCH("Muy bajo",T10)))</formula>
    </cfRule>
    <cfRule type="containsText" dxfId="496" priority="13" operator="containsText" text="Alta">
      <formula>NOT(ISERROR(SEARCH("Alta",T10)))</formula>
    </cfRule>
    <cfRule type="containsText" dxfId="495" priority="14" operator="containsText" text="Media">
      <formula>NOT(ISERROR(SEARCH("Media",T10)))</formula>
    </cfRule>
    <cfRule type="containsText" dxfId="494" priority="15" operator="containsText" text="Baja">
      <formula>NOT(ISERROR(SEARCH("Baja",T10)))</formula>
    </cfRule>
    <cfRule type="containsText" dxfId="493" priority="16" operator="containsText" text="Muy baja">
      <formula>NOT(ISERROR(SEARCH("Muy baja",T10)))</formula>
    </cfRule>
    <cfRule type="cellIs" dxfId="490" priority="19" operator="between">
      <formula>1</formula>
      <formula>2</formula>
    </cfRule>
    <cfRule type="cellIs" dxfId="489" priority="20" operator="between">
      <formula>0</formula>
      <formula>2</formula>
    </cfRule>
  </conditionalFormatting>
  <conditionalFormatting sqref="T20 T30 T40 T50 T60 T70 T80 T90">
    <cfRule type="containsText" dxfId="488" priority="46" operator="containsText" text="Muy bajo">
      <formula>NOT(ISERROR(SEARCH("Muy bajo",T20)))</formula>
    </cfRule>
    <cfRule type="containsText" dxfId="487" priority="47" operator="containsText" text="Alta">
      <formula>NOT(ISERROR(SEARCH("Alta",T20)))</formula>
    </cfRule>
    <cfRule type="containsText" dxfId="486" priority="48" operator="containsText" text="Media">
      <formula>NOT(ISERROR(SEARCH("Media",T20)))</formula>
    </cfRule>
    <cfRule type="containsText" dxfId="485" priority="49" operator="containsText" text="Baja">
      <formula>NOT(ISERROR(SEARCH("Baja",T20)))</formula>
    </cfRule>
    <cfRule type="containsText" dxfId="484" priority="35" operator="containsText" text="Baja">
      <formula>NOT(ISERROR(SEARCH("Baja",T20)))</formula>
    </cfRule>
    <cfRule type="containsText" dxfId="483" priority="50" operator="containsText" text="Muy baja">
      <formula>NOT(ISERROR(SEARCH("Muy baja",T20)))</formula>
    </cfRule>
    <cfRule type="cellIs" dxfId="480" priority="53" operator="between">
      <formula>1</formula>
      <formula>2</formula>
    </cfRule>
    <cfRule type="cellIs" dxfId="479" priority="54" operator="between">
      <formula>0</formula>
      <formula>2</formula>
    </cfRule>
    <cfRule type="containsText" dxfId="478" priority="35" operator="containsText" text="Muy Alta">
      <formula>NOT(ISERROR(SEARCH("Muy Alta",T20)))</formula>
    </cfRule>
    <cfRule type="containsText" dxfId="477" priority="41" operator="containsText" text="Baja">
      <formula>NOT(ISERROR(SEARCH("Baja",T20)))</formula>
    </cfRule>
    <cfRule type="containsText" dxfId="476" priority="35" operator="containsText" text="Muy Baja">
      <formula>NOT(ISERROR(SEARCH("Muy Baja",T20)))</formula>
    </cfRule>
    <cfRule type="containsText" dxfId="475" priority="36" operator="containsText" text="Alta">
      <formula>NOT(ISERROR(SEARCH("Alta",T20)))</formula>
    </cfRule>
    <cfRule type="containsText" dxfId="474" priority="37" operator="containsText" text="Media">
      <formula>NOT(ISERROR(SEARCH("Media",T20)))</formula>
    </cfRule>
    <cfRule type="containsText" dxfId="473" priority="38" operator="containsText" text="Media">
      <formula>NOT(ISERROR(SEARCH("Media",T20)))</formula>
    </cfRule>
    <cfRule type="containsText" dxfId="472" priority="39" operator="containsText" text="Media">
      <formula>NOT(ISERROR(SEARCH("Media",T20)))</formula>
    </cfRule>
    <cfRule type="containsText" dxfId="471" priority="40" operator="containsText" text="Muy Baja">
      <formula>NOT(ISERROR(SEARCH("Muy Baja",T20)))</formula>
    </cfRule>
    <cfRule type="containsText" dxfId="470" priority="42" operator="containsText" text="Muy Baja">
      <formula>NOT(ISERROR(SEARCH("Muy Baja",T20)))</formula>
    </cfRule>
    <cfRule type="containsText" dxfId="469" priority="43" operator="containsText" text="Muy Baja">
      <formula>NOT(ISERROR(SEARCH("Muy Baja",T20)))</formula>
    </cfRule>
    <cfRule type="containsText" dxfId="468" priority="44" operator="containsText" text="Muy Baja">
      <formula>NOT(ISERROR(SEARCH("Muy Baja",T20)))</formula>
    </cfRule>
    <cfRule type="containsText" dxfId="467" priority="45" operator="containsText" text="Muy Baja'Tabla probabilidad'!">
      <formula>NOT(ISERROR(SEARCH("Muy Baja'Tabla probabilidad'!",T20)))</formula>
    </cfRule>
  </conditionalFormatting>
  <conditionalFormatting sqref="U10">
    <cfRule type="containsText" dxfId="466" priority="416" operator="containsText" text="Leve">
      <formula>NOT(ISERROR(SEARCH("Leve",U10)))</formula>
    </cfRule>
    <cfRule type="containsText" dxfId="465" priority="411" operator="containsText" text="Catastrófico">
      <formula>NOT(ISERROR(SEARCH("Catastrófico",U10)))</formula>
    </cfRule>
    <cfRule type="containsText" dxfId="464" priority="412" operator="containsText" text="Mayor">
      <formula>NOT(ISERROR(SEARCH("Mayor",U10)))</formula>
    </cfRule>
    <cfRule type="containsText" dxfId="463" priority="413" operator="containsText" text="Alta">
      <formula>NOT(ISERROR(SEARCH("Alta",U10)))</formula>
    </cfRule>
    <cfRule type="containsText" dxfId="462" priority="414" operator="containsText" text="Moderado">
      <formula>NOT(ISERROR(SEARCH("Moderado",U10)))</formula>
    </cfRule>
    <cfRule type="containsText" dxfId="461" priority="415" operator="containsText" text="Menor">
      <formula>NOT(ISERROR(SEARCH("Menor",U10)))</formula>
    </cfRule>
  </conditionalFormatting>
  <conditionalFormatting sqref="U20 U30 U40 U50 U60 U70 U80 U90">
    <cfRule type="containsText" dxfId="460" priority="28" operator="containsText" text="Mayor">
      <formula>NOT(ISERROR(SEARCH("Mayor",U20)))</formula>
    </cfRule>
    <cfRule type="containsText" dxfId="459" priority="29" operator="containsText" text="Alta">
      <formula>NOT(ISERROR(SEARCH("Alta",U20)))</formula>
    </cfRule>
    <cfRule type="containsText" dxfId="458" priority="30" operator="containsText" text="Moderado">
      <formula>NOT(ISERROR(SEARCH("Moderado",U20)))</formula>
    </cfRule>
    <cfRule type="containsText" dxfId="457" priority="31" operator="containsText" text="Menor">
      <formula>NOT(ISERROR(SEARCH("Menor",U20)))</formula>
    </cfRule>
    <cfRule type="containsText" dxfId="456" priority="32" operator="containsText" text="Leve">
      <formula>NOT(ISERROR(SEARCH("Leve",U20)))</formula>
    </cfRule>
    <cfRule type="containsText" dxfId="455" priority="27" operator="containsText" text="Catastrófico">
      <formula>NOT(ISERROR(SEARCH("Catastrófico",U20)))</formula>
    </cfRule>
  </conditionalFormatting>
  <conditionalFormatting sqref="V10">
    <cfRule type="containsText" dxfId="454" priority="407" operator="containsText" text="Extremo">
      <formula>NOT(ISERROR(SEARCH("Extremo",V10)))</formula>
    </cfRule>
    <cfRule type="containsText" dxfId="453" priority="408" operator="containsText" text="Alto">
      <formula>NOT(ISERROR(SEARCH("Alto",V10)))</formula>
    </cfRule>
    <cfRule type="containsText" dxfId="452" priority="410" operator="containsText" text="Moderado">
      <formula>NOT(ISERROR(SEARCH("Moderado",V10)))</formula>
    </cfRule>
    <cfRule type="containsText" dxfId="451" priority="409" operator="containsText" text="Bajo">
      <formula>NOT(ISERROR(SEARCH("Bajo",V10)))</formula>
    </cfRule>
  </conditionalFormatting>
  <conditionalFormatting sqref="V20 V30 V40 V50 V60 V70 V80 V90">
    <cfRule type="containsText" dxfId="450" priority="23" operator="containsText" text="Extremo">
      <formula>NOT(ISERROR(SEARCH("Extremo",V20)))</formula>
    </cfRule>
    <cfRule type="containsText" dxfId="449" priority="24" operator="containsText" text="Alto">
      <formula>NOT(ISERROR(SEARCH("Alto",V20)))</formula>
    </cfRule>
    <cfRule type="containsText" dxfId="448" priority="25" operator="containsText" text="Bajo">
      <formula>NOT(ISERROR(SEARCH("Bajo",V20)))</formula>
    </cfRule>
    <cfRule type="containsText" dxfId="447" priority="26" operator="containsText" text="Moderado">
      <formula>NOT(ISERROR(SEARCH("Moderado",V20)))</formula>
    </cfRule>
  </conditionalFormatting>
  <dataValidations count="2">
    <dataValidation type="list" allowBlank="1" showInputMessage="1" showErrorMessage="1" sqref="N10:Q92 F10:I92" xr:uid="{00000000-0002-0000-0600-000000000000}">
      <formula1>"SI,NO"</formula1>
    </dataValidation>
    <dataValidation allowBlank="1" showInputMessage="1" showErrorMessage="1" prompt="Enunciar cuál es el control" sqref="E25:E28 M10:M14 E33 E35:E38 E30:E31 E83 E85:E88 M70:M71 E23 E40:E41 E45:E48 E43 E53 E55:E58 E10:E21 E60:E61 E65:E68 E63 E73 E75:E78 M50:M51 E50:E51 E70:E71 E80:E81 M80:M81 M41" xr:uid="{00000000-0002-0000-0600-000001000000}"/>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99"/>
  <sheetViews>
    <sheetView showGridLines="0" tabSelected="1" topLeftCell="C1" zoomScale="80" zoomScaleNormal="80" workbookViewId="0">
      <selection activeCell="E1" sqref="E1:Q3"/>
    </sheetView>
  </sheetViews>
  <sheetFormatPr baseColWidth="10" defaultColWidth="11.453125" defaultRowHeight="14.5"/>
  <cols>
    <col min="1" max="1" width="5.453125" style="34" customWidth="1"/>
    <col min="2" max="2" width="38.54296875" style="34" customWidth="1"/>
    <col min="3" max="3" width="34.81640625" style="34" customWidth="1"/>
    <col min="4" max="4" width="43.26953125" style="34" hidden="1" customWidth="1"/>
    <col min="5" max="5" width="96.26953125" style="42" hidden="1" customWidth="1"/>
    <col min="6" max="6" width="14.453125" style="34" customWidth="1"/>
    <col min="7" max="8" width="13.81640625" style="34" customWidth="1"/>
    <col min="9" max="9" width="2.7265625" style="34" customWidth="1"/>
    <col min="10" max="10" width="13.1796875" style="34" customWidth="1"/>
    <col min="11" max="11" width="14.54296875" style="34" customWidth="1"/>
    <col min="12" max="12" width="16.453125" style="80" hidden="1" customWidth="1"/>
    <col min="13" max="14" width="13.7265625" style="34" customWidth="1"/>
    <col min="15" max="15" width="17.1796875" style="79" customWidth="1"/>
    <col min="16" max="16" width="16" style="79" customWidth="1"/>
    <col min="17" max="17" width="20.7265625" style="79" customWidth="1"/>
    <col min="18" max="18" width="4" style="79" customWidth="1"/>
    <col min="19" max="16384" width="11.453125" style="79"/>
  </cols>
  <sheetData>
    <row r="1" spans="1:18" s="77" customFormat="1" ht="27.75" customHeight="1">
      <c r="A1" s="499"/>
      <c r="B1" s="499"/>
      <c r="C1" s="499"/>
      <c r="D1" s="172"/>
      <c r="E1" s="500" t="s">
        <v>385</v>
      </c>
      <c r="F1" s="500"/>
      <c r="G1" s="500"/>
      <c r="H1" s="500"/>
      <c r="I1" s="500"/>
      <c r="J1" s="500"/>
      <c r="K1" s="500"/>
      <c r="L1" s="500"/>
      <c r="M1" s="500"/>
      <c r="N1" s="500"/>
      <c r="O1" s="500"/>
      <c r="P1" s="500"/>
      <c r="Q1" s="500"/>
      <c r="R1" s="11"/>
    </row>
    <row r="2" spans="1:18" s="77" customFormat="1" ht="27" customHeight="1">
      <c r="A2" s="499"/>
      <c r="B2" s="499"/>
      <c r="C2" s="499"/>
      <c r="D2" s="172"/>
      <c r="E2" s="500"/>
      <c r="F2" s="500"/>
      <c r="G2" s="500"/>
      <c r="H2" s="500"/>
      <c r="I2" s="500"/>
      <c r="J2" s="500"/>
      <c r="K2" s="500"/>
      <c r="L2" s="500"/>
      <c r="M2" s="500"/>
      <c r="N2" s="500"/>
      <c r="O2" s="500"/>
      <c r="P2" s="500"/>
      <c r="Q2" s="500"/>
      <c r="R2" s="11"/>
    </row>
    <row r="3" spans="1:18" s="77" customFormat="1" ht="27" customHeight="1">
      <c r="A3" s="499"/>
      <c r="B3" s="499"/>
      <c r="C3" s="499"/>
      <c r="D3" s="172"/>
      <c r="E3" s="500"/>
      <c r="F3" s="500"/>
      <c r="G3" s="500"/>
      <c r="H3" s="500"/>
      <c r="I3" s="500"/>
      <c r="J3" s="500"/>
      <c r="K3" s="500"/>
      <c r="L3" s="500"/>
      <c r="M3" s="500"/>
      <c r="N3" s="500"/>
      <c r="O3" s="500"/>
      <c r="P3" s="500"/>
      <c r="Q3" s="500"/>
      <c r="R3" s="11"/>
    </row>
    <row r="4" spans="1:18" s="77" customFormat="1" ht="23.25" customHeight="1">
      <c r="A4" s="470" t="s">
        <v>386</v>
      </c>
      <c r="B4" s="470"/>
      <c r="C4" s="471" t="str">
        <f>'6. Valoración Controles'!C4:K4</f>
        <v>MEJORAMIENTO INFRAESTRUCTURA FÍSICA</v>
      </c>
      <c r="D4" s="471"/>
      <c r="E4" s="471"/>
      <c r="F4" s="471"/>
      <c r="G4" s="471"/>
      <c r="H4" s="471"/>
      <c r="I4" s="471"/>
      <c r="J4" s="471"/>
      <c r="K4" s="471"/>
      <c r="L4" s="471"/>
      <c r="M4" s="471"/>
      <c r="N4" s="471"/>
      <c r="O4" s="471"/>
      <c r="P4" s="471"/>
      <c r="Q4" s="471"/>
      <c r="R4" s="11"/>
    </row>
    <row r="5" spans="1:18" s="77" customFormat="1" ht="56.25" customHeight="1">
      <c r="A5" s="470" t="s">
        <v>387</v>
      </c>
      <c r="B5" s="470"/>
      <c r="C5" s="471"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71"/>
      <c r="E5" s="471"/>
      <c r="F5" s="471"/>
      <c r="G5" s="471"/>
      <c r="H5" s="471"/>
      <c r="I5" s="471"/>
      <c r="J5" s="471"/>
      <c r="K5" s="471"/>
      <c r="L5" s="471"/>
      <c r="M5" s="471"/>
      <c r="N5" s="471"/>
      <c r="O5" s="471"/>
      <c r="P5" s="471"/>
      <c r="Q5" s="471"/>
      <c r="R5" s="11"/>
    </row>
    <row r="6" spans="1:18" s="77" customFormat="1" ht="28.5" customHeight="1">
      <c r="A6" s="470" t="s">
        <v>388</v>
      </c>
      <c r="B6" s="470"/>
      <c r="C6" s="472" t="s">
        <v>528</v>
      </c>
      <c r="D6" s="472"/>
      <c r="E6" s="472"/>
      <c r="F6" s="472"/>
      <c r="G6" s="472"/>
      <c r="H6" s="472"/>
      <c r="I6" s="472"/>
      <c r="J6" s="472"/>
      <c r="K6" s="472"/>
      <c r="L6" s="472"/>
      <c r="M6" s="472"/>
      <c r="N6" s="472"/>
      <c r="O6" s="472"/>
      <c r="P6" s="472"/>
      <c r="Q6" s="472"/>
      <c r="R6" s="11"/>
    </row>
    <row r="7" spans="1:18" s="77" customFormat="1" ht="40.5" customHeight="1" thickBot="1">
      <c r="A7" s="479" t="s">
        <v>389</v>
      </c>
      <c r="B7" s="479"/>
      <c r="C7" s="479"/>
      <c r="D7" s="479"/>
      <c r="E7" s="479"/>
      <c r="F7" s="479" t="s">
        <v>285</v>
      </c>
      <c r="G7" s="479"/>
      <c r="H7" s="479"/>
      <c r="I7" s="173"/>
      <c r="J7" s="468" t="s">
        <v>390</v>
      </c>
      <c r="K7" s="468"/>
      <c r="L7" s="468"/>
      <c r="M7" s="468"/>
      <c r="N7" s="469"/>
      <c r="O7" s="10" t="s">
        <v>391</v>
      </c>
      <c r="P7" s="10" t="s">
        <v>392</v>
      </c>
      <c r="Q7" s="10" t="s">
        <v>393</v>
      </c>
      <c r="R7" s="11"/>
    </row>
    <row r="8" spans="1:18" s="77" customFormat="1" ht="33" customHeight="1" thickTop="1" thickBot="1">
      <c r="A8" s="438" t="s">
        <v>275</v>
      </c>
      <c r="B8" s="426" t="s">
        <v>366</v>
      </c>
      <c r="C8" s="475" t="s">
        <v>277</v>
      </c>
      <c r="D8" s="477" t="s">
        <v>287</v>
      </c>
      <c r="E8" s="426" t="s">
        <v>271</v>
      </c>
      <c r="F8" s="473" t="s">
        <v>394</v>
      </c>
      <c r="G8" s="473" t="s">
        <v>395</v>
      </c>
      <c r="H8" s="473" t="s">
        <v>396</v>
      </c>
      <c r="I8" s="501"/>
      <c r="J8" s="473" t="s">
        <v>397</v>
      </c>
      <c r="K8" s="473" t="s">
        <v>398</v>
      </c>
      <c r="L8" s="473" t="s">
        <v>399</v>
      </c>
      <c r="M8" s="473" t="s">
        <v>400</v>
      </c>
      <c r="N8" s="473" t="s">
        <v>401</v>
      </c>
      <c r="O8" s="473"/>
      <c r="P8" s="473"/>
      <c r="Q8" s="473"/>
      <c r="R8" s="11"/>
    </row>
    <row r="9" spans="1:18" s="78" customFormat="1" ht="28.5" customHeight="1" thickTop="1" thickBot="1">
      <c r="A9" s="439"/>
      <c r="B9" s="440"/>
      <c r="C9" s="476"/>
      <c r="D9" s="478"/>
      <c r="E9" s="440"/>
      <c r="F9" s="474"/>
      <c r="G9" s="474"/>
      <c r="H9" s="474"/>
      <c r="I9" s="502"/>
      <c r="J9" s="474"/>
      <c r="K9" s="474"/>
      <c r="L9" s="474"/>
      <c r="M9" s="474"/>
      <c r="N9" s="474"/>
      <c r="O9" s="474"/>
      <c r="P9" s="474"/>
      <c r="Q9" s="474"/>
      <c r="R9" s="76"/>
    </row>
    <row r="10" spans="1:18" ht="32.25" customHeight="1">
      <c r="A10" s="450">
        <f>'5. Identificación de Riesgos'!A10</f>
        <v>1</v>
      </c>
      <c r="B10" s="453" t="str">
        <f>'5. Identificación de Riesgos'!B10</f>
        <v xml:space="preserve">Daño, pérdida o uso indebido de bienes muebles o  inmuebles </v>
      </c>
      <c r="C10" s="453" t="str">
        <f>'5. Identificación de Riesgos'!C10</f>
        <v>Los bienes inmuebles sean sustraidos, sufran daños superiores a los generados por su uso</v>
      </c>
      <c r="D10" s="453" t="s">
        <v>328</v>
      </c>
      <c r="E10" s="186" t="str">
        <f>'5. Identificación de Riesgos'!D10</f>
        <v>Demora en los procesos precontractuales y contractuales de infraestructura física de alta y media alta complejidad</v>
      </c>
      <c r="F10" s="461" t="str">
        <f>'5. Identificación de Riesgos'!H10</f>
        <v>Muy Baja - 1</v>
      </c>
      <c r="G10" s="453" t="str">
        <f>'5. Identificación de Riesgos'!M10</f>
        <v>Menor - 2</v>
      </c>
      <c r="H10" s="453" t="str">
        <f>'5. Identificación de Riesgos'!N10</f>
        <v>Bajo - 2</v>
      </c>
      <c r="I10" s="483"/>
      <c r="J10" s="486" t="str">
        <f>'6. Valoración Controles'!T10</f>
        <v>Muy Baja - 1</v>
      </c>
      <c r="K10" s="486" t="str">
        <f>'6. Valoración Controles'!U10</f>
        <v>Menor - 2</v>
      </c>
      <c r="L10" s="480"/>
      <c r="M10" s="453" t="str">
        <f>'6. Valoración Controles'!V10</f>
        <v>Bajo - 2</v>
      </c>
      <c r="N10" s="453" t="s">
        <v>402</v>
      </c>
      <c r="O10" s="174"/>
      <c r="P10" s="174"/>
      <c r="Q10" s="175"/>
      <c r="R10" s="14"/>
    </row>
    <row r="11" spans="1:18" ht="32.25" customHeight="1">
      <c r="A11" s="451"/>
      <c r="B11" s="454"/>
      <c r="C11" s="454"/>
      <c r="D11" s="454"/>
      <c r="E11" s="187" t="str">
        <f>'5. Identificación de Riesgos'!D11</f>
        <v>Demora en la ejecución de los contratos de consultorías de estudios y diseños de infraestructura física de alta y media alta complejidad</v>
      </c>
      <c r="F11" s="437"/>
      <c r="G11" s="490"/>
      <c r="H11" s="454"/>
      <c r="I11" s="484"/>
      <c r="J11" s="487"/>
      <c r="K11" s="487"/>
      <c r="L11" s="481"/>
      <c r="M11" s="454"/>
      <c r="N11" s="454"/>
      <c r="O11" s="176"/>
      <c r="P11" s="176">
        <v>5</v>
      </c>
      <c r="Q11" s="177"/>
      <c r="R11" s="14"/>
    </row>
    <row r="12" spans="1:18" ht="23.25" customHeight="1">
      <c r="A12" s="451"/>
      <c r="B12" s="454"/>
      <c r="C12" s="454"/>
      <c r="D12" s="454"/>
      <c r="E12" s="187" t="str">
        <f>'5. Identificación de Riesgos'!D12</f>
        <v>Vencimiento de pólizas de seguro</v>
      </c>
      <c r="F12" s="437"/>
      <c r="G12" s="490"/>
      <c r="H12" s="454"/>
      <c r="I12" s="484"/>
      <c r="J12" s="487"/>
      <c r="K12" s="487"/>
      <c r="L12" s="481"/>
      <c r="M12" s="454"/>
      <c r="N12" s="454"/>
      <c r="O12" s="176"/>
      <c r="P12" s="176"/>
      <c r="Q12" s="177"/>
      <c r="R12" s="14"/>
    </row>
    <row r="13" spans="1:18" ht="23.25" customHeight="1">
      <c r="A13" s="451"/>
      <c r="B13" s="454"/>
      <c r="C13" s="454"/>
      <c r="D13" s="454"/>
      <c r="E13" s="187" t="str">
        <f>'5. Identificación de Riesgos'!D13</f>
        <v xml:space="preserve">Bienes asegurables sin asegurar </v>
      </c>
      <c r="F13" s="437"/>
      <c r="G13" s="490"/>
      <c r="H13" s="454"/>
      <c r="I13" s="484"/>
      <c r="J13" s="487"/>
      <c r="K13" s="487"/>
      <c r="L13" s="481"/>
      <c r="M13" s="454"/>
      <c r="N13" s="454"/>
      <c r="O13" s="176"/>
      <c r="P13" s="176"/>
      <c r="Q13" s="177"/>
      <c r="R13" s="14"/>
    </row>
    <row r="14" spans="1:18" ht="23.25" customHeight="1">
      <c r="A14" s="451"/>
      <c r="B14" s="454"/>
      <c r="C14" s="454"/>
      <c r="D14" s="454"/>
      <c r="E14" s="187" t="str">
        <f>'5. Identificación de Riesgos'!D14</f>
        <v>Incumplimiento en la programación de mantenimientos</v>
      </c>
      <c r="F14" s="437"/>
      <c r="G14" s="490"/>
      <c r="H14" s="454"/>
      <c r="I14" s="484"/>
      <c r="J14" s="487"/>
      <c r="K14" s="487"/>
      <c r="L14" s="481"/>
      <c r="M14" s="454"/>
      <c r="N14" s="454"/>
      <c r="O14" s="176"/>
      <c r="P14" s="176"/>
      <c r="Q14" s="177"/>
      <c r="R14" s="14"/>
    </row>
    <row r="15" spans="1:18" ht="23.25" customHeight="1">
      <c r="A15" s="451"/>
      <c r="B15" s="454"/>
      <c r="C15" s="454"/>
      <c r="D15" s="454"/>
      <c r="E15" s="187" t="str">
        <f>'5. Identificación de Riesgos'!D15</f>
        <v>Mantenimientos realizados sin observar instruciones del abricante</v>
      </c>
      <c r="F15" s="437"/>
      <c r="G15" s="490"/>
      <c r="H15" s="454"/>
      <c r="I15" s="484"/>
      <c r="J15" s="487"/>
      <c r="K15" s="487"/>
      <c r="L15" s="481"/>
      <c r="M15" s="454"/>
      <c r="N15" s="454"/>
      <c r="O15" s="176"/>
      <c r="P15" s="176"/>
      <c r="Q15" s="177"/>
      <c r="R15" s="14"/>
    </row>
    <row r="16" spans="1:18" ht="23.25" customHeight="1">
      <c r="A16" s="451"/>
      <c r="B16" s="454"/>
      <c r="C16" s="454"/>
      <c r="D16" s="454"/>
      <c r="E16" s="187" t="str">
        <f>'5. Identificación de Riesgos'!D16</f>
        <v xml:space="preserve">Falta de controles para el ingreso y salida de  equipos d oficina </v>
      </c>
      <c r="F16" s="437"/>
      <c r="G16" s="490"/>
      <c r="H16" s="454"/>
      <c r="I16" s="484"/>
      <c r="J16" s="487"/>
      <c r="K16" s="487"/>
      <c r="L16" s="481"/>
      <c r="M16" s="454"/>
      <c r="N16" s="454"/>
      <c r="O16" s="176"/>
      <c r="P16" s="176"/>
      <c r="Q16" s="177"/>
      <c r="R16" s="14"/>
    </row>
    <row r="17" spans="1:18" ht="16.5" customHeight="1">
      <c r="A17" s="451"/>
      <c r="B17" s="454"/>
      <c r="C17" s="454"/>
      <c r="D17" s="454"/>
      <c r="E17" s="187">
        <f>'5. Identificación de Riesgos'!D17</f>
        <v>0</v>
      </c>
      <c r="F17" s="437"/>
      <c r="G17" s="490"/>
      <c r="H17" s="454"/>
      <c r="I17" s="484"/>
      <c r="J17" s="487"/>
      <c r="K17" s="487"/>
      <c r="L17" s="481"/>
      <c r="M17" s="454"/>
      <c r="N17" s="454"/>
      <c r="O17" s="176"/>
      <c r="P17" s="176"/>
      <c r="Q17" s="177"/>
      <c r="R17" s="14"/>
    </row>
    <row r="18" spans="1:18" ht="16.5" customHeight="1">
      <c r="A18" s="451"/>
      <c r="B18" s="454"/>
      <c r="C18" s="454"/>
      <c r="D18" s="454"/>
      <c r="E18" s="187">
        <f>'5. Identificación de Riesgos'!D18</f>
        <v>0</v>
      </c>
      <c r="F18" s="437"/>
      <c r="G18" s="490"/>
      <c r="H18" s="454"/>
      <c r="I18" s="484"/>
      <c r="J18" s="487"/>
      <c r="K18" s="487"/>
      <c r="L18" s="481"/>
      <c r="M18" s="454"/>
      <c r="N18" s="454"/>
      <c r="O18" s="176"/>
      <c r="P18" s="176"/>
      <c r="Q18" s="177"/>
      <c r="R18" s="14"/>
    </row>
    <row r="19" spans="1:18" ht="16.5" customHeight="1" thickBot="1">
      <c r="A19" s="465"/>
      <c r="B19" s="457"/>
      <c r="C19" s="457"/>
      <c r="D19" s="457"/>
      <c r="E19" s="188">
        <f>'5. Identificación de Riesgos'!D19</f>
        <v>0</v>
      </c>
      <c r="F19" s="464"/>
      <c r="G19" s="492"/>
      <c r="H19" s="457"/>
      <c r="I19" s="484"/>
      <c r="J19" s="495"/>
      <c r="K19" s="495"/>
      <c r="L19" s="489"/>
      <c r="M19" s="457"/>
      <c r="N19" s="457"/>
      <c r="O19" s="178"/>
      <c r="P19" s="178"/>
      <c r="Q19" s="179"/>
      <c r="R19" s="14"/>
    </row>
    <row r="20" spans="1:18" ht="21.75" customHeight="1">
      <c r="A20" s="450">
        <f>'5. Identificación de Riesgos'!A20</f>
        <v>2</v>
      </c>
      <c r="B20" s="453" t="str">
        <f>'5. Identificación de Riesgos'!B20</f>
        <v xml:space="preserve">Titulación de bienes inmuebles sin legalizar </v>
      </c>
      <c r="C20" s="453" t="str">
        <f>'5. Identificación de Riesgos'!C20</f>
        <v>No tener  definido y con documentacion el estado legal de los bienes  inmuebles de la Rama</v>
      </c>
      <c r="D20" s="453" t="s">
        <v>328</v>
      </c>
      <c r="E20" s="186" t="str">
        <f>'5. Identificación de Riesgos'!D20</f>
        <v>Desactualización de los inventarios</v>
      </c>
      <c r="F20" s="461" t="str">
        <f>'5. Identificación de Riesgos'!H20</f>
        <v>Muy Baja - 1</v>
      </c>
      <c r="G20" s="453" t="str">
        <f>'5. Identificación de Riesgos'!M20</f>
        <v>Menor - 2</v>
      </c>
      <c r="H20" s="453" t="str">
        <f>'5. Identificación de Riesgos'!N20</f>
        <v>Bajo - 2</v>
      </c>
      <c r="I20" s="483"/>
      <c r="J20" s="486" t="str">
        <f>'6. Valoración Controles'!T20</f>
        <v>Muy Baja - 1</v>
      </c>
      <c r="K20" s="486" t="str">
        <f>'6. Valoración Controles'!U20</f>
        <v>Leve - 1</v>
      </c>
      <c r="L20" s="480"/>
      <c r="M20" s="453" t="str">
        <f>'6. Valoración Controles'!V20</f>
        <v>Bajo - 1</v>
      </c>
      <c r="N20" s="453" t="s">
        <v>402</v>
      </c>
      <c r="O20" s="174"/>
      <c r="P20" s="174"/>
      <c r="Q20" s="175"/>
      <c r="R20" s="14"/>
    </row>
    <row r="21" spans="1:18" ht="21.75" customHeight="1">
      <c r="A21" s="451"/>
      <c r="B21" s="454"/>
      <c r="C21" s="454"/>
      <c r="D21" s="454"/>
      <c r="E21" s="187" t="str">
        <f>'5. Identificación de Riesgos'!D21</f>
        <v>Documentación del inmuebe inexistente o incompleta</v>
      </c>
      <c r="F21" s="437"/>
      <c r="G21" s="490"/>
      <c r="H21" s="454"/>
      <c r="I21" s="484"/>
      <c r="J21" s="487"/>
      <c r="K21" s="487"/>
      <c r="L21" s="481"/>
      <c r="M21" s="454"/>
      <c r="N21" s="454"/>
      <c r="O21" s="176"/>
      <c r="P21" s="176"/>
      <c r="Q21" s="177"/>
      <c r="R21" s="14"/>
    </row>
    <row r="22" spans="1:18" ht="11.25" customHeight="1">
      <c r="A22" s="451"/>
      <c r="B22" s="454"/>
      <c r="C22" s="454"/>
      <c r="D22" s="454"/>
      <c r="E22" s="187" t="str">
        <f>'5. Identificación de Riesgos'!D22</f>
        <v xml:space="preserve">Procesos judiciales sin concluir </v>
      </c>
      <c r="F22" s="437"/>
      <c r="G22" s="490"/>
      <c r="H22" s="454"/>
      <c r="I22" s="484"/>
      <c r="J22" s="487"/>
      <c r="K22" s="487"/>
      <c r="L22" s="481"/>
      <c r="M22" s="454"/>
      <c r="N22" s="454"/>
      <c r="O22" s="176"/>
      <c r="P22" s="176"/>
      <c r="Q22" s="177"/>
      <c r="R22" s="14"/>
    </row>
    <row r="23" spans="1:18" ht="11.25" customHeight="1">
      <c r="A23" s="451"/>
      <c r="B23" s="454"/>
      <c r="C23" s="454"/>
      <c r="D23" s="454"/>
      <c r="E23" s="187">
        <f>'5. Identificación de Riesgos'!D23</f>
        <v>0</v>
      </c>
      <c r="F23" s="437"/>
      <c r="G23" s="490"/>
      <c r="H23" s="454"/>
      <c r="I23" s="484"/>
      <c r="J23" s="487"/>
      <c r="K23" s="487"/>
      <c r="L23" s="481"/>
      <c r="M23" s="454"/>
      <c r="N23" s="454"/>
      <c r="O23" s="176"/>
      <c r="P23" s="176"/>
      <c r="Q23" s="177"/>
      <c r="R23" s="14"/>
    </row>
    <row r="24" spans="1:18" ht="11.25" customHeight="1">
      <c r="A24" s="451"/>
      <c r="B24" s="454"/>
      <c r="C24" s="454"/>
      <c r="D24" s="454"/>
      <c r="E24" s="187">
        <f>'5. Identificación de Riesgos'!D24</f>
        <v>0</v>
      </c>
      <c r="F24" s="437"/>
      <c r="G24" s="490"/>
      <c r="H24" s="454"/>
      <c r="I24" s="484"/>
      <c r="J24" s="487"/>
      <c r="K24" s="487"/>
      <c r="L24" s="481"/>
      <c r="M24" s="454"/>
      <c r="N24" s="454"/>
      <c r="O24" s="176"/>
      <c r="P24" s="176"/>
      <c r="Q24" s="177"/>
      <c r="R24" s="14"/>
    </row>
    <row r="25" spans="1:18" ht="11.25" customHeight="1">
      <c r="A25" s="451"/>
      <c r="B25" s="454"/>
      <c r="C25" s="454"/>
      <c r="D25" s="454"/>
      <c r="E25" s="187">
        <f>'5. Identificación de Riesgos'!D25</f>
        <v>0</v>
      </c>
      <c r="F25" s="437"/>
      <c r="G25" s="490"/>
      <c r="H25" s="454"/>
      <c r="I25" s="484"/>
      <c r="J25" s="487"/>
      <c r="K25" s="487"/>
      <c r="L25" s="481"/>
      <c r="M25" s="454"/>
      <c r="N25" s="454"/>
      <c r="O25" s="176"/>
      <c r="P25" s="176"/>
      <c r="Q25" s="177"/>
      <c r="R25" s="14"/>
    </row>
    <row r="26" spans="1:18" ht="11.25" customHeight="1">
      <c r="A26" s="451"/>
      <c r="B26" s="454"/>
      <c r="C26" s="454"/>
      <c r="D26" s="454"/>
      <c r="E26" s="187">
        <f>'5. Identificación de Riesgos'!D26</f>
        <v>0</v>
      </c>
      <c r="F26" s="437"/>
      <c r="G26" s="490"/>
      <c r="H26" s="454"/>
      <c r="I26" s="484"/>
      <c r="J26" s="487"/>
      <c r="K26" s="487"/>
      <c r="L26" s="481"/>
      <c r="M26" s="454"/>
      <c r="N26" s="454"/>
      <c r="O26" s="176"/>
      <c r="P26" s="176"/>
      <c r="Q26" s="177"/>
      <c r="R26" s="14"/>
    </row>
    <row r="27" spans="1:18" ht="11.25" customHeight="1">
      <c r="A27" s="451"/>
      <c r="B27" s="454"/>
      <c r="C27" s="454"/>
      <c r="D27" s="454"/>
      <c r="E27" s="187">
        <f>'5. Identificación de Riesgos'!D27</f>
        <v>0</v>
      </c>
      <c r="F27" s="437"/>
      <c r="G27" s="490"/>
      <c r="H27" s="454"/>
      <c r="I27" s="484"/>
      <c r="J27" s="487"/>
      <c r="K27" s="487"/>
      <c r="L27" s="481"/>
      <c r="M27" s="454"/>
      <c r="N27" s="454"/>
      <c r="O27" s="176"/>
      <c r="P27" s="176"/>
      <c r="Q27" s="177"/>
      <c r="R27" s="14"/>
    </row>
    <row r="28" spans="1:18" ht="11.25" customHeight="1">
      <c r="A28" s="451"/>
      <c r="B28" s="454"/>
      <c r="C28" s="454"/>
      <c r="D28" s="454"/>
      <c r="E28" s="187">
        <f>'5. Identificación de Riesgos'!D28</f>
        <v>0</v>
      </c>
      <c r="F28" s="437"/>
      <c r="G28" s="490"/>
      <c r="H28" s="454"/>
      <c r="I28" s="484"/>
      <c r="J28" s="487"/>
      <c r="K28" s="487"/>
      <c r="L28" s="481"/>
      <c r="M28" s="454"/>
      <c r="N28" s="454"/>
      <c r="O28" s="176"/>
      <c r="P28" s="176"/>
      <c r="Q28" s="177"/>
      <c r="R28" s="14"/>
    </row>
    <row r="29" spans="1:18" ht="11.25" customHeight="1" thickBot="1">
      <c r="A29" s="452"/>
      <c r="B29" s="455"/>
      <c r="C29" s="455"/>
      <c r="D29" s="455"/>
      <c r="E29" s="189">
        <f>'5. Identificación de Riesgos'!D29</f>
        <v>0</v>
      </c>
      <c r="F29" s="462"/>
      <c r="G29" s="491"/>
      <c r="H29" s="455"/>
      <c r="I29" s="485"/>
      <c r="J29" s="488"/>
      <c r="K29" s="488"/>
      <c r="L29" s="482"/>
      <c r="M29" s="455"/>
      <c r="N29" s="455"/>
      <c r="O29" s="180"/>
      <c r="P29" s="180"/>
      <c r="Q29" s="181"/>
      <c r="R29" s="14"/>
    </row>
    <row r="30" spans="1:18" ht="18.75" customHeight="1">
      <c r="A30" s="450">
        <f>'5. Identificación de Riesgos'!A30</f>
        <v>3</v>
      </c>
      <c r="B30" s="453" t="str">
        <f>'5. Identificación de Riesgos'!B30</f>
        <v xml:space="preserve">Incumplimiento de los matenimientos preventivos, correctivos </v>
      </c>
      <c r="C30" s="453" t="str">
        <f>'5. Identificación de Riesgos'!C30</f>
        <v>No ejecutar en forma oportuna y acorde con estipulaciones técnicas los mantenimientos de bienes muebles, inmuebles y equipos</v>
      </c>
      <c r="D30" s="453" t="s">
        <v>328</v>
      </c>
      <c r="E30" s="186" t="str">
        <f>'5. Identificación de Riesgos'!D30</f>
        <v>Falta de insumos</v>
      </c>
      <c r="F30" s="461" t="str">
        <f>'5. Identificación de Riesgos'!H30</f>
        <v>Media - 3</v>
      </c>
      <c r="G30" s="453" t="str">
        <f>'5. Identificación de Riesgos'!M30</f>
        <v>Menor - 2</v>
      </c>
      <c r="H30" s="453" t="str">
        <f>'5. Identificación de Riesgos'!N30</f>
        <v>Moderado - 6</v>
      </c>
      <c r="I30" s="483"/>
      <c r="J30" s="486" t="str">
        <f>'6. Valoración Controles'!T30</f>
        <v>Baja - 2</v>
      </c>
      <c r="K30" s="486" t="str">
        <f>'6. Valoración Controles'!U30</f>
        <v>Menor - 2</v>
      </c>
      <c r="L30" s="480"/>
      <c r="M30" s="453" t="str">
        <f>'6. Valoración Controles'!V30</f>
        <v>Moderado - 4</v>
      </c>
      <c r="N30" s="453" t="s">
        <v>402</v>
      </c>
      <c r="O30" s="174"/>
      <c r="P30" s="174"/>
      <c r="Q30" s="175"/>
      <c r="R30" s="14"/>
    </row>
    <row r="31" spans="1:18" ht="18.75" customHeight="1">
      <c r="A31" s="451"/>
      <c r="B31" s="454"/>
      <c r="C31" s="454"/>
      <c r="D31" s="454"/>
      <c r="E31" s="187" t="str">
        <f>'5. Identificación de Riesgos'!D31</f>
        <v>Desconocimiento de la especificaciones del fabricante</v>
      </c>
      <c r="F31" s="437"/>
      <c r="G31" s="490"/>
      <c r="H31" s="454"/>
      <c r="I31" s="484"/>
      <c r="J31" s="487"/>
      <c r="K31" s="487"/>
      <c r="L31" s="481"/>
      <c r="M31" s="454"/>
      <c r="N31" s="454"/>
      <c r="O31" s="176"/>
      <c r="P31" s="176"/>
      <c r="Q31" s="177"/>
      <c r="R31" s="14"/>
    </row>
    <row r="32" spans="1:18" ht="18.75" customHeight="1">
      <c r="A32" s="451"/>
      <c r="B32" s="454"/>
      <c r="C32" s="454"/>
      <c r="D32" s="454"/>
      <c r="E32" s="187" t="str">
        <f>'5. Identificación de Riesgos'!D32</f>
        <v xml:space="preserve">No previsión de presupuestos </v>
      </c>
      <c r="F32" s="437"/>
      <c r="G32" s="490"/>
      <c r="H32" s="454"/>
      <c r="I32" s="484"/>
      <c r="J32" s="487"/>
      <c r="K32" s="487"/>
      <c r="L32" s="481"/>
      <c r="M32" s="454"/>
      <c r="N32" s="454"/>
      <c r="O32" s="176"/>
      <c r="P32" s="176"/>
      <c r="Q32" s="177"/>
      <c r="R32" s="14"/>
    </row>
    <row r="33" spans="1:18" ht="29.25" customHeight="1">
      <c r="A33" s="451"/>
      <c r="B33" s="454"/>
      <c r="C33" s="454"/>
      <c r="D33" s="454"/>
      <c r="E33" s="187" t="str">
        <f>'5. Identificación de Riesgos'!D33</f>
        <v>Recibo tardio de presupuesto</v>
      </c>
      <c r="F33" s="437"/>
      <c r="G33" s="490"/>
      <c r="H33" s="454"/>
      <c r="I33" s="484"/>
      <c r="J33" s="487"/>
      <c r="K33" s="487"/>
      <c r="L33" s="481"/>
      <c r="M33" s="454"/>
      <c r="N33" s="454"/>
      <c r="O33" s="176"/>
      <c r="P33" s="176"/>
      <c r="Q33" s="177"/>
      <c r="R33" s="14"/>
    </row>
    <row r="34" spans="1:18" ht="18.75" customHeight="1">
      <c r="A34" s="451"/>
      <c r="B34" s="454"/>
      <c r="C34" s="454"/>
      <c r="D34" s="454"/>
      <c r="E34" s="187" t="str">
        <f>'5. Identificación de Riesgos'!D34</f>
        <v>Falta de personal</v>
      </c>
      <c r="F34" s="437"/>
      <c r="G34" s="490"/>
      <c r="H34" s="454"/>
      <c r="I34" s="484"/>
      <c r="J34" s="487"/>
      <c r="K34" s="487"/>
      <c r="L34" s="481"/>
      <c r="M34" s="454"/>
      <c r="N34" s="454"/>
      <c r="O34" s="176"/>
      <c r="P34" s="176"/>
      <c r="Q34" s="177"/>
      <c r="R34" s="14"/>
    </row>
    <row r="35" spans="1:18" ht="11.25" customHeight="1">
      <c r="A35" s="451"/>
      <c r="B35" s="454"/>
      <c r="C35" s="454"/>
      <c r="D35" s="454"/>
      <c r="E35" s="187" t="str">
        <f>'5. Identificación de Riesgos'!D35</f>
        <v>No planificar las actividades</v>
      </c>
      <c r="F35" s="437"/>
      <c r="G35" s="490"/>
      <c r="H35" s="454"/>
      <c r="I35" s="484"/>
      <c r="J35" s="487"/>
      <c r="K35" s="487"/>
      <c r="L35" s="481"/>
      <c r="M35" s="454"/>
      <c r="N35" s="454"/>
      <c r="O35" s="176"/>
      <c r="P35" s="176"/>
      <c r="Q35" s="177"/>
      <c r="R35" s="14"/>
    </row>
    <row r="36" spans="1:18" ht="11.25" customHeight="1">
      <c r="A36" s="451"/>
      <c r="B36" s="454"/>
      <c r="C36" s="454"/>
      <c r="D36" s="454"/>
      <c r="E36" s="187" t="str">
        <f>'5. Identificación de Riesgos'!D36</f>
        <v xml:space="preserve">incumplimiento de los proveedores de serviciox </v>
      </c>
      <c r="F36" s="437"/>
      <c r="G36" s="490"/>
      <c r="H36" s="454"/>
      <c r="I36" s="484"/>
      <c r="J36" s="487"/>
      <c r="K36" s="487"/>
      <c r="L36" s="481"/>
      <c r="M36" s="454"/>
      <c r="N36" s="454"/>
      <c r="O36" s="176"/>
      <c r="P36" s="176"/>
      <c r="Q36" s="177"/>
      <c r="R36" s="14"/>
    </row>
    <row r="37" spans="1:18" ht="11.25" customHeight="1">
      <c r="A37" s="451"/>
      <c r="B37" s="454"/>
      <c r="C37" s="454"/>
      <c r="D37" s="454"/>
      <c r="E37" s="187">
        <f>'5. Identificación de Riesgos'!D37</f>
        <v>0</v>
      </c>
      <c r="F37" s="437"/>
      <c r="G37" s="490"/>
      <c r="H37" s="454"/>
      <c r="I37" s="484"/>
      <c r="J37" s="487"/>
      <c r="K37" s="487"/>
      <c r="L37" s="481"/>
      <c r="M37" s="454"/>
      <c r="N37" s="454"/>
      <c r="O37" s="176"/>
      <c r="P37" s="176"/>
      <c r="Q37" s="177"/>
      <c r="R37" s="14"/>
    </row>
    <row r="38" spans="1:18" ht="11.25" customHeight="1">
      <c r="A38" s="451"/>
      <c r="B38" s="454"/>
      <c r="C38" s="454"/>
      <c r="D38" s="454"/>
      <c r="E38" s="187">
        <f>'5. Identificación de Riesgos'!D38</f>
        <v>0</v>
      </c>
      <c r="F38" s="437"/>
      <c r="G38" s="490"/>
      <c r="H38" s="454"/>
      <c r="I38" s="484"/>
      <c r="J38" s="487"/>
      <c r="K38" s="487"/>
      <c r="L38" s="481"/>
      <c r="M38" s="454"/>
      <c r="N38" s="454"/>
      <c r="O38" s="176"/>
      <c r="P38" s="176"/>
      <c r="Q38" s="177"/>
      <c r="R38" s="14"/>
    </row>
    <row r="39" spans="1:18" ht="11.25" customHeight="1" thickBot="1">
      <c r="A39" s="452"/>
      <c r="B39" s="455"/>
      <c r="C39" s="455"/>
      <c r="D39" s="455"/>
      <c r="E39" s="189">
        <f>'5. Identificación de Riesgos'!D39</f>
        <v>0</v>
      </c>
      <c r="F39" s="462"/>
      <c r="G39" s="491"/>
      <c r="H39" s="455"/>
      <c r="I39" s="485"/>
      <c r="J39" s="488"/>
      <c r="K39" s="488"/>
      <c r="L39" s="482"/>
      <c r="M39" s="455"/>
      <c r="N39" s="455"/>
      <c r="O39" s="180"/>
      <c r="P39" s="180"/>
      <c r="Q39" s="181"/>
      <c r="R39" s="14"/>
    </row>
    <row r="40" spans="1:18" ht="23.25" customHeight="1">
      <c r="A40" s="466">
        <f>'5. Identificación de Riesgos'!A40</f>
        <v>4</v>
      </c>
      <c r="B40" s="456" t="str">
        <f>'5. Identificación de Riesgos'!B40</f>
        <v xml:space="preserve">Recibir dádivas o beneficios a nombre propio o de terceros para  afectar la seguridad o confidencialidad de la información   </v>
      </c>
      <c r="C40" s="456" t="str">
        <f>'5. Identificación de Riesgos'!C40</f>
        <v>Recibir dádivas o beneficios a nombre propio o de terceros por   revelar información confidencial,  alterar, retener o no publicar información.</v>
      </c>
      <c r="D40" s="456" t="s">
        <v>328</v>
      </c>
      <c r="E40" s="190" t="str">
        <f>'5. Identificación de Riesgos'!D40</f>
        <v>1. Falta de ética y valores.</v>
      </c>
      <c r="F40" s="463" t="str">
        <f>'5. Identificación de Riesgos'!H40</f>
        <v>Muy Alta - 5</v>
      </c>
      <c r="G40" s="456" t="str">
        <f>'5. Identificación de Riesgos'!M40</f>
        <v>Mayor - 4</v>
      </c>
      <c r="H40" s="456" t="str">
        <f>'5. Identificación de Riesgos'!N40</f>
        <v>Alto - 20</v>
      </c>
      <c r="I40" s="484"/>
      <c r="J40" s="494" t="str">
        <f>'6. Valoración Controles'!T40</f>
        <v>Alta - 4</v>
      </c>
      <c r="K40" s="494" t="str">
        <f>'6. Valoración Controles'!U40</f>
        <v>Moderado - 3</v>
      </c>
      <c r="L40" s="493"/>
      <c r="M40" s="456" t="str">
        <f>'6. Valoración Controles'!V40</f>
        <v>Alto - 12</v>
      </c>
      <c r="N40" s="456" t="s">
        <v>456</v>
      </c>
      <c r="O40" s="590"/>
      <c r="P40" s="182"/>
      <c r="Q40" s="183"/>
      <c r="R40" s="14"/>
    </row>
    <row r="41" spans="1:18" ht="32.25" customHeight="1">
      <c r="A41" s="459"/>
      <c r="B41" s="454"/>
      <c r="C41" s="454"/>
      <c r="D41" s="454"/>
      <c r="E41" s="187" t="str">
        <f>'5. Identificación de Riesgos'!D41</f>
        <v>2. Insuficientes programas de capacitación para la toma de conciencia debido al desconocimiento de la ley antisoborno (ISO 37001:2016), Plan Anticorrupción y  de los  valores y principios propios de la entidad.</v>
      </c>
      <c r="F41" s="437"/>
      <c r="G41" s="490"/>
      <c r="H41" s="454"/>
      <c r="I41" s="484"/>
      <c r="J41" s="487"/>
      <c r="K41" s="487"/>
      <c r="L41" s="481"/>
      <c r="M41" s="454"/>
      <c r="N41" s="454"/>
      <c r="O41" s="176"/>
      <c r="P41" s="176"/>
      <c r="Q41" s="177"/>
      <c r="R41" s="14"/>
    </row>
    <row r="42" spans="1:18" ht="23.25" customHeight="1">
      <c r="A42" s="459"/>
      <c r="B42" s="454"/>
      <c r="C42" s="454"/>
      <c r="D42" s="454"/>
      <c r="E42" s="187" t="str">
        <f>'5. Identificación de Riesgos'!D42</f>
        <v>3. Desconocimiento del Código de Etica y Buen Gobierno.</v>
      </c>
      <c r="F42" s="437"/>
      <c r="G42" s="490"/>
      <c r="H42" s="454"/>
      <c r="I42" s="484"/>
      <c r="J42" s="487"/>
      <c r="K42" s="487"/>
      <c r="L42" s="481"/>
      <c r="M42" s="454"/>
      <c r="N42" s="454"/>
      <c r="O42" s="176"/>
      <c r="P42" s="176"/>
      <c r="Q42" s="177"/>
      <c r="R42" s="14"/>
    </row>
    <row r="43" spans="1:18" ht="12" customHeight="1">
      <c r="A43" s="459"/>
      <c r="B43" s="454"/>
      <c r="C43" s="454"/>
      <c r="D43" s="454"/>
      <c r="E43" s="187" t="str">
        <f>'5. Identificación de Riesgos'!D43</f>
        <v>4. Falta o inaplicación de controles.</v>
      </c>
      <c r="F43" s="437"/>
      <c r="G43" s="490"/>
      <c r="H43" s="454"/>
      <c r="I43" s="484"/>
      <c r="J43" s="487"/>
      <c r="K43" s="487"/>
      <c r="L43" s="481"/>
      <c r="M43" s="454"/>
      <c r="N43" s="454"/>
      <c r="O43" s="176"/>
      <c r="P43" s="176"/>
      <c r="Q43" s="177"/>
      <c r="R43" s="14"/>
    </row>
    <row r="44" spans="1:18" ht="12" customHeight="1">
      <c r="A44" s="459"/>
      <c r="B44" s="454"/>
      <c r="C44" s="454"/>
      <c r="D44" s="454"/>
      <c r="E44" s="187">
        <f>'5. Identificación de Riesgos'!D44</f>
        <v>0</v>
      </c>
      <c r="F44" s="437"/>
      <c r="G44" s="490"/>
      <c r="H44" s="454"/>
      <c r="I44" s="484"/>
      <c r="J44" s="487"/>
      <c r="K44" s="487"/>
      <c r="L44" s="481"/>
      <c r="M44" s="454"/>
      <c r="N44" s="454"/>
      <c r="O44" s="176"/>
      <c r="P44" s="176"/>
      <c r="Q44" s="177"/>
      <c r="R44" s="14"/>
    </row>
    <row r="45" spans="1:18" ht="12" customHeight="1">
      <c r="A45" s="459"/>
      <c r="B45" s="454"/>
      <c r="C45" s="454"/>
      <c r="D45" s="454"/>
      <c r="E45" s="187">
        <f>'5. Identificación de Riesgos'!D45</f>
        <v>0</v>
      </c>
      <c r="F45" s="437"/>
      <c r="G45" s="490"/>
      <c r="H45" s="454"/>
      <c r="I45" s="484"/>
      <c r="J45" s="487"/>
      <c r="K45" s="487"/>
      <c r="L45" s="481"/>
      <c r="M45" s="454"/>
      <c r="N45" s="454"/>
      <c r="O45" s="176"/>
      <c r="P45" s="176"/>
      <c r="Q45" s="177"/>
      <c r="R45" s="14"/>
    </row>
    <row r="46" spans="1:18" ht="12" customHeight="1">
      <c r="A46" s="459"/>
      <c r="B46" s="454"/>
      <c r="C46" s="454"/>
      <c r="D46" s="454"/>
      <c r="E46" s="187">
        <f>'5. Identificación de Riesgos'!D46</f>
        <v>0</v>
      </c>
      <c r="F46" s="437"/>
      <c r="G46" s="490"/>
      <c r="H46" s="454"/>
      <c r="I46" s="484"/>
      <c r="J46" s="487"/>
      <c r="K46" s="487"/>
      <c r="L46" s="481"/>
      <c r="M46" s="454"/>
      <c r="N46" s="454"/>
      <c r="O46" s="176"/>
      <c r="P46" s="176"/>
      <c r="Q46" s="177"/>
      <c r="R46" s="14"/>
    </row>
    <row r="47" spans="1:18" ht="12" customHeight="1">
      <c r="A47" s="459"/>
      <c r="B47" s="454"/>
      <c r="C47" s="454"/>
      <c r="D47" s="454"/>
      <c r="E47" s="187">
        <f>'5. Identificación de Riesgos'!D47</f>
        <v>0</v>
      </c>
      <c r="F47" s="437"/>
      <c r="G47" s="490"/>
      <c r="H47" s="454"/>
      <c r="I47" s="484"/>
      <c r="J47" s="487"/>
      <c r="K47" s="487"/>
      <c r="L47" s="481"/>
      <c r="M47" s="454"/>
      <c r="N47" s="454"/>
      <c r="O47" s="176"/>
      <c r="P47" s="176"/>
      <c r="Q47" s="177"/>
      <c r="R47" s="14"/>
    </row>
    <row r="48" spans="1:18" ht="12" customHeight="1">
      <c r="A48" s="459"/>
      <c r="B48" s="454"/>
      <c r="C48" s="454"/>
      <c r="D48" s="454"/>
      <c r="E48" s="187">
        <f>'5. Identificación de Riesgos'!D48</f>
        <v>0</v>
      </c>
      <c r="F48" s="437"/>
      <c r="G48" s="490"/>
      <c r="H48" s="454"/>
      <c r="I48" s="484"/>
      <c r="J48" s="487"/>
      <c r="K48" s="487"/>
      <c r="L48" s="481"/>
      <c r="M48" s="454"/>
      <c r="N48" s="454"/>
      <c r="O48" s="176"/>
      <c r="P48" s="176"/>
      <c r="Q48" s="177"/>
      <c r="R48" s="14"/>
    </row>
    <row r="49" spans="1:18" ht="12" customHeight="1" thickBot="1">
      <c r="A49" s="467"/>
      <c r="B49" s="457"/>
      <c r="C49" s="457"/>
      <c r="D49" s="457"/>
      <c r="E49" s="188">
        <f>'5. Identificación de Riesgos'!D49</f>
        <v>0</v>
      </c>
      <c r="F49" s="464"/>
      <c r="G49" s="492"/>
      <c r="H49" s="457"/>
      <c r="I49" s="484"/>
      <c r="J49" s="495"/>
      <c r="K49" s="495"/>
      <c r="L49" s="489"/>
      <c r="M49" s="457"/>
      <c r="N49" s="457"/>
      <c r="O49" s="178"/>
      <c r="P49" s="178"/>
      <c r="Q49" s="179"/>
      <c r="R49" s="14"/>
    </row>
    <row r="50" spans="1:18" ht="20.25" customHeight="1">
      <c r="A50" s="458">
        <f>'5. Identificación de Riesgos'!A50</f>
        <v>5</v>
      </c>
      <c r="B50" s="453" t="str">
        <f>'5. Identificación de Riesgos'!B50</f>
        <v>Ofrecer, prometer, entregar, aceptar o solicitar una ventaja indebida  para influir  en la toma de decisiones  para  la adquisición de predios en donación.</v>
      </c>
      <c r="C50" s="453" t="str">
        <f>'5. Identificación de Riesgos'!C50</f>
        <v>Cuando se emite un concepto favorable que conlleve a la adquisición de un predio por donación omitiendo el cumplimiento de los requisitos establecidos, con el fin de favorecer intereses particulares.</v>
      </c>
      <c r="D50" s="453" t="s">
        <v>328</v>
      </c>
      <c r="E50" s="186" t="str">
        <f>'5. Identificación de Riesgos'!D50</f>
        <v>Falta de ética de los servidores públicos (Debilidades en principios y valores)</v>
      </c>
      <c r="F50" s="461" t="str">
        <f>'5. Identificación de Riesgos'!H50</f>
        <v>Media - 3</v>
      </c>
      <c r="G50" s="453" t="str">
        <f>'5. Identificación de Riesgos'!M50</f>
        <v>Menor - 2</v>
      </c>
      <c r="H50" s="453" t="str">
        <f>'5. Identificación de Riesgos'!N50</f>
        <v>Moderado - 6</v>
      </c>
      <c r="I50" s="483"/>
      <c r="J50" s="486" t="str">
        <f>'6. Valoración Controles'!T50</f>
        <v>Media - 3</v>
      </c>
      <c r="K50" s="486" t="str">
        <f>'6. Valoración Controles'!U50</f>
        <v>Leve - 1</v>
      </c>
      <c r="L50" s="480"/>
      <c r="M50" s="453" t="str">
        <f>'6. Valoración Controles'!V50</f>
        <v>Moderado - 3</v>
      </c>
      <c r="N50" s="453" t="s">
        <v>402</v>
      </c>
      <c r="O50" s="174" t="s">
        <v>404</v>
      </c>
      <c r="P50" s="174" t="s">
        <v>405</v>
      </c>
      <c r="Q50" s="175">
        <v>45366</v>
      </c>
      <c r="R50" s="14"/>
    </row>
    <row r="51" spans="1:18" ht="20.25" customHeight="1">
      <c r="A51" s="459"/>
      <c r="B51" s="454"/>
      <c r="C51" s="454"/>
      <c r="D51" s="454"/>
      <c r="E51" s="187" t="str">
        <f>'5. Identificación de Riesgos'!D51</f>
        <v>Falta de ética de terceros interesados  (Debilidades principios y valores)</v>
      </c>
      <c r="F51" s="437"/>
      <c r="G51" s="490"/>
      <c r="H51" s="454"/>
      <c r="I51" s="484"/>
      <c r="J51" s="487"/>
      <c r="K51" s="487"/>
      <c r="L51" s="481"/>
      <c r="M51" s="454"/>
      <c r="N51" s="454"/>
      <c r="O51" s="176"/>
      <c r="P51" s="176"/>
      <c r="Q51" s="177"/>
      <c r="R51" s="14"/>
    </row>
    <row r="52" spans="1:18" ht="20.25" customHeight="1">
      <c r="A52" s="459"/>
      <c r="B52" s="454"/>
      <c r="C52" s="454"/>
      <c r="D52" s="454"/>
      <c r="E52" s="187" t="str">
        <f>'5. Identificación de Riesgos'!D52</f>
        <v>Debilidades en los controles técnicos para la Adquisición de lotes en donación.</v>
      </c>
      <c r="F52" s="437"/>
      <c r="G52" s="490"/>
      <c r="H52" s="454"/>
      <c r="I52" s="484"/>
      <c r="J52" s="487"/>
      <c r="K52" s="487"/>
      <c r="L52" s="481"/>
      <c r="M52" s="454"/>
      <c r="N52" s="454"/>
      <c r="O52" s="176"/>
      <c r="P52" s="176"/>
      <c r="Q52" s="177"/>
      <c r="R52" s="14"/>
    </row>
    <row r="53" spans="1:18" ht="13.5" customHeight="1">
      <c r="A53" s="459"/>
      <c r="B53" s="454"/>
      <c r="C53" s="454"/>
      <c r="D53" s="454"/>
      <c r="E53" s="187">
        <f>'5. Identificación de Riesgos'!D53</f>
        <v>0</v>
      </c>
      <c r="F53" s="437"/>
      <c r="G53" s="490"/>
      <c r="H53" s="454"/>
      <c r="I53" s="484"/>
      <c r="J53" s="487"/>
      <c r="K53" s="487"/>
      <c r="L53" s="481"/>
      <c r="M53" s="454"/>
      <c r="N53" s="454"/>
      <c r="O53" s="176"/>
      <c r="P53" s="176"/>
      <c r="Q53" s="177"/>
      <c r="R53" s="14"/>
    </row>
    <row r="54" spans="1:18" ht="13.5" customHeight="1">
      <c r="A54" s="459"/>
      <c r="B54" s="454"/>
      <c r="C54" s="454"/>
      <c r="D54" s="454"/>
      <c r="E54" s="187">
        <f>'5. Identificación de Riesgos'!D54</f>
        <v>0</v>
      </c>
      <c r="F54" s="437"/>
      <c r="G54" s="490"/>
      <c r="H54" s="454"/>
      <c r="I54" s="484"/>
      <c r="J54" s="487"/>
      <c r="K54" s="487"/>
      <c r="L54" s="481"/>
      <c r="M54" s="454"/>
      <c r="N54" s="454"/>
      <c r="O54" s="176"/>
      <c r="P54" s="176"/>
      <c r="Q54" s="177"/>
      <c r="R54" s="14"/>
    </row>
    <row r="55" spans="1:18" ht="13.5" customHeight="1">
      <c r="A55" s="459"/>
      <c r="B55" s="454"/>
      <c r="C55" s="454"/>
      <c r="D55" s="454"/>
      <c r="E55" s="187">
        <f>'5. Identificación de Riesgos'!D55</f>
        <v>0</v>
      </c>
      <c r="F55" s="437"/>
      <c r="G55" s="490"/>
      <c r="H55" s="454"/>
      <c r="I55" s="484"/>
      <c r="J55" s="487"/>
      <c r="K55" s="487"/>
      <c r="L55" s="481"/>
      <c r="M55" s="454"/>
      <c r="N55" s="454"/>
      <c r="O55" s="176"/>
      <c r="P55" s="176"/>
      <c r="Q55" s="177"/>
      <c r="R55" s="14"/>
    </row>
    <row r="56" spans="1:18" ht="13.5" customHeight="1">
      <c r="A56" s="459"/>
      <c r="B56" s="454"/>
      <c r="C56" s="454"/>
      <c r="D56" s="454"/>
      <c r="E56" s="187">
        <f>'5. Identificación de Riesgos'!D56</f>
        <v>0</v>
      </c>
      <c r="F56" s="437"/>
      <c r="G56" s="490"/>
      <c r="H56" s="454"/>
      <c r="I56" s="484"/>
      <c r="J56" s="487"/>
      <c r="K56" s="487"/>
      <c r="L56" s="481"/>
      <c r="M56" s="454"/>
      <c r="N56" s="454"/>
      <c r="O56" s="176"/>
      <c r="P56" s="176"/>
      <c r="Q56" s="177"/>
      <c r="R56" s="14"/>
    </row>
    <row r="57" spans="1:18" ht="13.5" customHeight="1">
      <c r="A57" s="459"/>
      <c r="B57" s="454"/>
      <c r="C57" s="454"/>
      <c r="D57" s="454"/>
      <c r="E57" s="187">
        <f>'5. Identificación de Riesgos'!D57</f>
        <v>0</v>
      </c>
      <c r="F57" s="437"/>
      <c r="G57" s="490"/>
      <c r="H57" s="454"/>
      <c r="I57" s="484"/>
      <c r="J57" s="487"/>
      <c r="K57" s="487"/>
      <c r="L57" s="481"/>
      <c r="M57" s="454"/>
      <c r="N57" s="454"/>
      <c r="O57" s="176"/>
      <c r="P57" s="176"/>
      <c r="Q57" s="177"/>
      <c r="R57" s="14"/>
    </row>
    <row r="58" spans="1:18" ht="13.5" customHeight="1">
      <c r="A58" s="459"/>
      <c r="B58" s="454"/>
      <c r="C58" s="454"/>
      <c r="D58" s="454"/>
      <c r="E58" s="187">
        <f>'5. Identificación de Riesgos'!D58</f>
        <v>0</v>
      </c>
      <c r="F58" s="437"/>
      <c r="G58" s="490"/>
      <c r="H58" s="454"/>
      <c r="I58" s="484"/>
      <c r="J58" s="487"/>
      <c r="K58" s="487"/>
      <c r="L58" s="481"/>
      <c r="M58" s="454"/>
      <c r="N58" s="454"/>
      <c r="O58" s="176"/>
      <c r="P58" s="176"/>
      <c r="Q58" s="177"/>
      <c r="R58" s="14"/>
    </row>
    <row r="59" spans="1:18" ht="13.5" customHeight="1" thickBot="1">
      <c r="A59" s="460"/>
      <c r="B59" s="455"/>
      <c r="C59" s="455"/>
      <c r="D59" s="455"/>
      <c r="E59" s="189">
        <f>'5. Identificación de Riesgos'!D59</f>
        <v>0</v>
      </c>
      <c r="F59" s="462"/>
      <c r="G59" s="491"/>
      <c r="H59" s="455"/>
      <c r="I59" s="485"/>
      <c r="J59" s="488"/>
      <c r="K59" s="488"/>
      <c r="L59" s="482"/>
      <c r="M59" s="455"/>
      <c r="N59" s="455"/>
      <c r="O59" s="180"/>
      <c r="P59" s="180"/>
      <c r="Q59" s="181"/>
      <c r="R59" s="14"/>
    </row>
    <row r="60" spans="1:18" ht="18.75" customHeight="1">
      <c r="A60" s="450">
        <f>'5. Identificación de Riesgos'!A60</f>
        <v>6</v>
      </c>
      <c r="B60" s="453" t="str">
        <f>'5. Identificación de Riesgos'!B60</f>
        <v>Ofrecer, prometer, entregar, aceptar o solicitar una ventaja indebida para conseguir el favorecimiento competitivo  en  la evaluación técnica (proceso de selección) en  contratos de Estudios y Diseños o Construcción de sedes y despachos judiciales.</v>
      </c>
      <c r="C60" s="453" t="str">
        <f>'5. Identificación de Riesgos'!C60</f>
        <v>Cuando se emite un concepto técnico basado en una evaluación que redunde en ventajas para agentes internos y externos, sin la adecuada justificación técnica.</v>
      </c>
      <c r="D60" s="453" t="s">
        <v>328</v>
      </c>
      <c r="E60" s="186" t="str">
        <f>'5. Identificación de Riesgos'!D60</f>
        <v>Falta de ética de los servidores públicos (Debilidades en principios y valores)</v>
      </c>
      <c r="F60" s="461" t="str">
        <f>'5. Identificación de Riesgos'!H60</f>
        <v>Muy Baja - 1</v>
      </c>
      <c r="G60" s="453" t="str">
        <f>'5. Identificación de Riesgos'!M60</f>
        <v>Mayor - 4</v>
      </c>
      <c r="H60" s="453" t="str">
        <f>'5. Identificación de Riesgos'!N60</f>
        <v>Alto  - 4</v>
      </c>
      <c r="I60" s="483"/>
      <c r="J60" s="486" t="str">
        <f>'6. Valoración Controles'!T60</f>
        <v>Muy Baja - 1</v>
      </c>
      <c r="K60" s="486" t="str">
        <f>'6. Valoración Controles'!U60</f>
        <v>Moderado - 3</v>
      </c>
      <c r="L60" s="480"/>
      <c r="M60" s="453" t="str">
        <f>'6. Valoración Controles'!V60</f>
        <v>Moderado - 3</v>
      </c>
      <c r="N60" s="453" t="s">
        <v>402</v>
      </c>
      <c r="O60" s="174"/>
      <c r="P60" s="174"/>
      <c r="Q60" s="175"/>
      <c r="R60" s="14"/>
    </row>
    <row r="61" spans="1:18" ht="18.75" customHeight="1">
      <c r="A61" s="451"/>
      <c r="B61" s="454"/>
      <c r="C61" s="454"/>
      <c r="D61" s="454"/>
      <c r="E61" s="187" t="str">
        <f>'5. Identificación de Riesgos'!D61</f>
        <v>Falta de ética de terceros interesados  (Debilidades principios y valores)</v>
      </c>
      <c r="F61" s="437"/>
      <c r="G61" s="490"/>
      <c r="H61" s="454"/>
      <c r="I61" s="484"/>
      <c r="J61" s="487"/>
      <c r="K61" s="487"/>
      <c r="L61" s="481"/>
      <c r="M61" s="454"/>
      <c r="N61" s="454"/>
      <c r="O61" s="176"/>
      <c r="P61" s="176"/>
      <c r="Q61" s="177"/>
      <c r="R61" s="14"/>
    </row>
    <row r="62" spans="1:18" ht="18.75" customHeight="1">
      <c r="A62" s="451"/>
      <c r="B62" s="454"/>
      <c r="C62" s="454"/>
      <c r="D62" s="454"/>
      <c r="E62" s="187" t="str">
        <f>'5. Identificación de Riesgos'!D62</f>
        <v>Debilidades en los controles de los procedimientos de contratación en lo relacionado con la evaluación técnica para la selección de contratistas.</v>
      </c>
      <c r="F62" s="437"/>
      <c r="G62" s="490"/>
      <c r="H62" s="454"/>
      <c r="I62" s="484"/>
      <c r="J62" s="487"/>
      <c r="K62" s="487"/>
      <c r="L62" s="481"/>
      <c r="M62" s="454"/>
      <c r="N62" s="454"/>
      <c r="O62" s="176"/>
      <c r="P62" s="176"/>
      <c r="Q62" s="177"/>
      <c r="R62" s="14"/>
    </row>
    <row r="63" spans="1:18" ht="18.75" customHeight="1">
      <c r="A63" s="451"/>
      <c r="B63" s="454"/>
      <c r="C63" s="454"/>
      <c r="D63" s="454"/>
      <c r="E63" s="187">
        <f>'5. Identificación de Riesgos'!D63</f>
        <v>0</v>
      </c>
      <c r="F63" s="437"/>
      <c r="G63" s="490"/>
      <c r="H63" s="454"/>
      <c r="I63" s="484"/>
      <c r="J63" s="487"/>
      <c r="K63" s="487"/>
      <c r="L63" s="481"/>
      <c r="M63" s="454"/>
      <c r="N63" s="454"/>
      <c r="O63" s="176"/>
      <c r="P63" s="176"/>
      <c r="Q63" s="177"/>
      <c r="R63" s="14"/>
    </row>
    <row r="64" spans="1:18" ht="18.75" customHeight="1">
      <c r="A64" s="451"/>
      <c r="B64" s="454"/>
      <c r="C64" s="454"/>
      <c r="D64" s="454"/>
      <c r="E64" s="187">
        <f>'5. Identificación de Riesgos'!D64</f>
        <v>0</v>
      </c>
      <c r="F64" s="437"/>
      <c r="G64" s="490"/>
      <c r="H64" s="454"/>
      <c r="I64" s="484"/>
      <c r="J64" s="487"/>
      <c r="K64" s="487"/>
      <c r="L64" s="481"/>
      <c r="M64" s="454"/>
      <c r="N64" s="454"/>
      <c r="O64" s="176"/>
      <c r="P64" s="176"/>
      <c r="Q64" s="177"/>
      <c r="R64" s="14"/>
    </row>
    <row r="65" spans="1:18" ht="12.75" customHeight="1">
      <c r="A65" s="451"/>
      <c r="B65" s="454"/>
      <c r="C65" s="454"/>
      <c r="D65" s="454"/>
      <c r="E65" s="187">
        <f>'5. Identificación de Riesgos'!D65</f>
        <v>0</v>
      </c>
      <c r="F65" s="437"/>
      <c r="G65" s="490"/>
      <c r="H65" s="454"/>
      <c r="I65" s="484"/>
      <c r="J65" s="487"/>
      <c r="K65" s="487"/>
      <c r="L65" s="481"/>
      <c r="M65" s="454"/>
      <c r="N65" s="454"/>
      <c r="O65" s="176"/>
      <c r="P65" s="176"/>
      <c r="Q65" s="177"/>
      <c r="R65" s="14"/>
    </row>
    <row r="66" spans="1:18" ht="12.75" customHeight="1">
      <c r="A66" s="451"/>
      <c r="B66" s="454"/>
      <c r="C66" s="454"/>
      <c r="D66" s="454"/>
      <c r="E66" s="187">
        <f>'5. Identificación de Riesgos'!D66</f>
        <v>0</v>
      </c>
      <c r="F66" s="437"/>
      <c r="G66" s="490"/>
      <c r="H66" s="454"/>
      <c r="I66" s="484"/>
      <c r="J66" s="487"/>
      <c r="K66" s="487"/>
      <c r="L66" s="481"/>
      <c r="M66" s="454"/>
      <c r="N66" s="454"/>
      <c r="O66" s="176"/>
      <c r="P66" s="176"/>
      <c r="Q66" s="177"/>
      <c r="R66" s="14"/>
    </row>
    <row r="67" spans="1:18" ht="12.75" customHeight="1">
      <c r="A67" s="451"/>
      <c r="B67" s="454"/>
      <c r="C67" s="454"/>
      <c r="D67" s="454"/>
      <c r="E67" s="187">
        <f>'5. Identificación de Riesgos'!D67</f>
        <v>0</v>
      </c>
      <c r="F67" s="437"/>
      <c r="G67" s="490"/>
      <c r="H67" s="454"/>
      <c r="I67" s="484"/>
      <c r="J67" s="487"/>
      <c r="K67" s="487"/>
      <c r="L67" s="481"/>
      <c r="M67" s="454"/>
      <c r="N67" s="454"/>
      <c r="O67" s="176"/>
      <c r="P67" s="176"/>
      <c r="Q67" s="177"/>
      <c r="R67" s="14"/>
    </row>
    <row r="68" spans="1:18" ht="12.75" customHeight="1">
      <c r="A68" s="451"/>
      <c r="B68" s="454"/>
      <c r="C68" s="454"/>
      <c r="D68" s="454"/>
      <c r="E68" s="187">
        <f>'5. Identificación de Riesgos'!D68</f>
        <v>0</v>
      </c>
      <c r="F68" s="437"/>
      <c r="G68" s="490"/>
      <c r="H68" s="454"/>
      <c r="I68" s="484"/>
      <c r="J68" s="487"/>
      <c r="K68" s="487"/>
      <c r="L68" s="481"/>
      <c r="M68" s="454"/>
      <c r="N68" s="454"/>
      <c r="O68" s="176"/>
      <c r="P68" s="176"/>
      <c r="Q68" s="177"/>
      <c r="R68" s="14"/>
    </row>
    <row r="69" spans="1:18" ht="12.75" customHeight="1" thickBot="1">
      <c r="A69" s="452"/>
      <c r="B69" s="455"/>
      <c r="C69" s="455"/>
      <c r="D69" s="455"/>
      <c r="E69" s="189">
        <f>'5. Identificación de Riesgos'!D69</f>
        <v>0</v>
      </c>
      <c r="F69" s="462"/>
      <c r="G69" s="491"/>
      <c r="H69" s="455"/>
      <c r="I69" s="485"/>
      <c r="J69" s="488"/>
      <c r="K69" s="488"/>
      <c r="L69" s="482"/>
      <c r="M69" s="455"/>
      <c r="N69" s="455"/>
      <c r="O69" s="180"/>
      <c r="P69" s="180"/>
      <c r="Q69" s="181"/>
      <c r="R69" s="14"/>
    </row>
    <row r="70" spans="1:18" ht="21.75" customHeight="1">
      <c r="A70" s="450">
        <f>'5. Identificación de Riesgos'!A70</f>
        <v>7</v>
      </c>
      <c r="B70" s="453" t="str">
        <f>'5. Identificación de Riesgos'!B70</f>
        <v>Ofrecer, prometer, entregar, aceptar o solicitar una ventaja indebida para conseguir el favorecimiento competitivo  en  la adición  de  contratos de Estudios y Diseños o construcción de sedes y despachos judiciales.</v>
      </c>
      <c r="C70" s="453" t="str">
        <f>'5. Identificación de Riesgos'!C70</f>
        <v>Cuando se adicionen contratos que son ventajosos para agentes internos y externos, sin la adecuada justificación que soporte su valor.</v>
      </c>
      <c r="D70" s="453" t="s">
        <v>328</v>
      </c>
      <c r="E70" s="186" t="str">
        <f>'5. Identificación de Riesgos'!D70</f>
        <v>Falta de ética de los servidores públicos (Debilidades en principios y valores)</v>
      </c>
      <c r="F70" s="461" t="str">
        <f>'5. Identificación de Riesgos'!H70</f>
        <v>Muy Baja - 1</v>
      </c>
      <c r="G70" s="453" t="str">
        <f>'5. Identificación de Riesgos'!M70</f>
        <v>Moderado - 3</v>
      </c>
      <c r="H70" s="453" t="str">
        <f>'5. Identificación de Riesgos'!N70</f>
        <v>Moderado - 3</v>
      </c>
      <c r="I70" s="496"/>
      <c r="J70" s="486" t="str">
        <f>'6. Valoración Controles'!T70</f>
        <v>Muy Baja - 1</v>
      </c>
      <c r="K70" s="486" t="str">
        <f>'6. Valoración Controles'!U70</f>
        <v>Menor - 2</v>
      </c>
      <c r="L70" s="480"/>
      <c r="M70" s="453" t="str">
        <f>'6. Valoración Controles'!V70</f>
        <v>Bajo - 2</v>
      </c>
      <c r="N70" s="453" t="s">
        <v>402</v>
      </c>
      <c r="O70" s="184"/>
      <c r="P70" s="184"/>
      <c r="Q70" s="185"/>
      <c r="R70" s="14"/>
    </row>
    <row r="71" spans="1:18" ht="21.75" customHeight="1">
      <c r="A71" s="451"/>
      <c r="B71" s="454"/>
      <c r="C71" s="454"/>
      <c r="D71" s="454"/>
      <c r="E71" s="187" t="str">
        <f>'5. Identificación de Riesgos'!D71</f>
        <v>Falta de ética de terceros interesados  (Debilidades principios y valores)</v>
      </c>
      <c r="F71" s="437"/>
      <c r="G71" s="490"/>
      <c r="H71" s="454"/>
      <c r="I71" s="497"/>
      <c r="J71" s="487"/>
      <c r="K71" s="487"/>
      <c r="L71" s="481"/>
      <c r="M71" s="454"/>
      <c r="N71" s="454"/>
      <c r="O71" s="176"/>
      <c r="P71" s="176"/>
      <c r="Q71" s="177"/>
      <c r="R71" s="14"/>
    </row>
    <row r="72" spans="1:18" ht="21.75" customHeight="1">
      <c r="A72" s="451"/>
      <c r="B72" s="454"/>
      <c r="C72" s="454"/>
      <c r="D72" s="454"/>
      <c r="E72" s="187" t="str">
        <f>'5. Identificación de Riesgos'!D72</f>
        <v>Debilidades en los controles de los procedimientos de contratación en lo relacionado con la identificación de necesidades.</v>
      </c>
      <c r="F72" s="437"/>
      <c r="G72" s="490"/>
      <c r="H72" s="454"/>
      <c r="I72" s="497"/>
      <c r="J72" s="487"/>
      <c r="K72" s="487"/>
      <c r="L72" s="481"/>
      <c r="M72" s="454"/>
      <c r="N72" s="454"/>
      <c r="O72" s="176"/>
      <c r="P72" s="176"/>
      <c r="Q72" s="177"/>
      <c r="R72" s="14"/>
    </row>
    <row r="73" spans="1:18" ht="21.75" customHeight="1">
      <c r="A73" s="451"/>
      <c r="B73" s="454"/>
      <c r="C73" s="454"/>
      <c r="D73" s="454"/>
      <c r="E73" s="187">
        <f>'5. Identificación de Riesgos'!D73</f>
        <v>0</v>
      </c>
      <c r="F73" s="437"/>
      <c r="G73" s="490"/>
      <c r="H73" s="454"/>
      <c r="I73" s="497"/>
      <c r="J73" s="487"/>
      <c r="K73" s="487"/>
      <c r="L73" s="481"/>
      <c r="M73" s="454"/>
      <c r="N73" s="454"/>
      <c r="O73" s="176"/>
      <c r="P73" s="176"/>
      <c r="Q73" s="177"/>
      <c r="R73" s="14"/>
    </row>
    <row r="74" spans="1:18" ht="12" customHeight="1">
      <c r="A74" s="451"/>
      <c r="B74" s="454"/>
      <c r="C74" s="454"/>
      <c r="D74" s="454"/>
      <c r="E74" s="187">
        <f>'5. Identificación de Riesgos'!D74</f>
        <v>0</v>
      </c>
      <c r="F74" s="437"/>
      <c r="G74" s="490"/>
      <c r="H74" s="454"/>
      <c r="I74" s="497"/>
      <c r="J74" s="487"/>
      <c r="K74" s="487"/>
      <c r="L74" s="481"/>
      <c r="M74" s="454"/>
      <c r="N74" s="454"/>
      <c r="O74" s="176"/>
      <c r="P74" s="176"/>
      <c r="Q74" s="177"/>
      <c r="R74" s="14"/>
    </row>
    <row r="75" spans="1:18" ht="12" customHeight="1">
      <c r="A75" s="451"/>
      <c r="B75" s="454"/>
      <c r="C75" s="454"/>
      <c r="D75" s="454"/>
      <c r="E75" s="187">
        <f>'5. Identificación de Riesgos'!D75</f>
        <v>0</v>
      </c>
      <c r="F75" s="437"/>
      <c r="G75" s="490"/>
      <c r="H75" s="454"/>
      <c r="I75" s="497"/>
      <c r="J75" s="487"/>
      <c r="K75" s="487"/>
      <c r="L75" s="481"/>
      <c r="M75" s="454"/>
      <c r="N75" s="454"/>
      <c r="O75" s="176"/>
      <c r="P75" s="176"/>
      <c r="Q75" s="177"/>
      <c r="R75" s="14"/>
    </row>
    <row r="76" spans="1:18" ht="12" customHeight="1">
      <c r="A76" s="451"/>
      <c r="B76" s="454"/>
      <c r="C76" s="454"/>
      <c r="D76" s="454"/>
      <c r="E76" s="187">
        <f>'5. Identificación de Riesgos'!D76</f>
        <v>0</v>
      </c>
      <c r="F76" s="437"/>
      <c r="G76" s="490"/>
      <c r="H76" s="454"/>
      <c r="I76" s="497"/>
      <c r="J76" s="487"/>
      <c r="K76" s="487"/>
      <c r="L76" s="481"/>
      <c r="M76" s="454"/>
      <c r="N76" s="454"/>
      <c r="O76" s="176"/>
      <c r="P76" s="176"/>
      <c r="Q76" s="177"/>
      <c r="R76" s="14"/>
    </row>
    <row r="77" spans="1:18" ht="12" customHeight="1">
      <c r="A77" s="451"/>
      <c r="B77" s="454"/>
      <c r="C77" s="454"/>
      <c r="D77" s="454"/>
      <c r="E77" s="187">
        <f>'5. Identificación de Riesgos'!D77</f>
        <v>0</v>
      </c>
      <c r="F77" s="437"/>
      <c r="G77" s="490"/>
      <c r="H77" s="454"/>
      <c r="I77" s="497"/>
      <c r="J77" s="487"/>
      <c r="K77" s="487"/>
      <c r="L77" s="481"/>
      <c r="M77" s="454"/>
      <c r="N77" s="454"/>
      <c r="O77" s="176"/>
      <c r="P77" s="176"/>
      <c r="Q77" s="177"/>
      <c r="R77" s="14"/>
    </row>
    <row r="78" spans="1:18" ht="12" customHeight="1">
      <c r="A78" s="451"/>
      <c r="B78" s="454"/>
      <c r="C78" s="454"/>
      <c r="D78" s="454"/>
      <c r="E78" s="187">
        <f>'5. Identificación de Riesgos'!D78</f>
        <v>0</v>
      </c>
      <c r="F78" s="437"/>
      <c r="G78" s="490"/>
      <c r="H78" s="454"/>
      <c r="I78" s="497"/>
      <c r="J78" s="487"/>
      <c r="K78" s="487"/>
      <c r="L78" s="481"/>
      <c r="M78" s="454"/>
      <c r="N78" s="454"/>
      <c r="O78" s="176"/>
      <c r="P78" s="176"/>
      <c r="Q78" s="177"/>
      <c r="R78" s="14"/>
    </row>
    <row r="79" spans="1:18" ht="12" customHeight="1" thickBot="1">
      <c r="A79" s="452"/>
      <c r="B79" s="455"/>
      <c r="C79" s="455"/>
      <c r="D79" s="455"/>
      <c r="E79" s="189">
        <f>'5. Identificación de Riesgos'!D79</f>
        <v>0</v>
      </c>
      <c r="F79" s="462"/>
      <c r="G79" s="491"/>
      <c r="H79" s="455"/>
      <c r="I79" s="498"/>
      <c r="J79" s="488"/>
      <c r="K79" s="488"/>
      <c r="L79" s="482"/>
      <c r="M79" s="455"/>
      <c r="N79" s="455"/>
      <c r="O79" s="180"/>
      <c r="P79" s="180"/>
      <c r="Q79" s="181"/>
      <c r="R79" s="14"/>
    </row>
    <row r="80" spans="1:18" ht="24" customHeight="1">
      <c r="A80" s="450">
        <f>'5. Identificación de Riesgos'!A80</f>
        <v>8</v>
      </c>
      <c r="B80" s="453" t="str">
        <f>'5. Identificación de Riesgos'!B80</f>
        <v>Ofrecer, prometer, entregar, aceptar o solicitar una ventaja indebida para conseguir la recepción de Diseños u obras.</v>
      </c>
      <c r="C80" s="453" t="str">
        <f>'5. Identificación de Riesgos'!C80</f>
        <v>Cuando un agente interno o externos, obtiene una ventaja indebida por recibir Estudios y Diseños u Obras, que no cumplan con los requisitos contractuales.</v>
      </c>
      <c r="D80" s="453" t="s">
        <v>328</v>
      </c>
      <c r="E80" s="186" t="str">
        <f>'5. Identificación de Riesgos'!D80</f>
        <v>Falta de ética de los servidores públicos (Debilidades en principios y valores)</v>
      </c>
      <c r="F80" s="461" t="str">
        <f>'5. Identificación de Riesgos'!H80</f>
        <v>Muy Baja - 1</v>
      </c>
      <c r="G80" s="453" t="str">
        <f>'5. Identificación de Riesgos'!M80</f>
        <v>Menor - 2</v>
      </c>
      <c r="H80" s="453" t="str">
        <f>'5. Identificación de Riesgos'!N80</f>
        <v>Bajo - 2</v>
      </c>
      <c r="I80" s="483"/>
      <c r="J80" s="486" t="str">
        <f>'6. Valoración Controles'!T80</f>
        <v>Muy Baja - 1</v>
      </c>
      <c r="K80" s="486" t="str">
        <f>'6. Valoración Controles'!U80</f>
        <v>Leve - 1</v>
      </c>
      <c r="L80" s="480"/>
      <c r="M80" s="453" t="str">
        <f>'6. Valoración Controles'!V80</f>
        <v>Bajo - 1</v>
      </c>
      <c r="N80" s="453" t="s">
        <v>402</v>
      </c>
      <c r="O80" s="174" t="s">
        <v>404</v>
      </c>
      <c r="P80" s="174" t="s">
        <v>405</v>
      </c>
      <c r="Q80" s="175">
        <v>45366</v>
      </c>
      <c r="R80" s="14"/>
    </row>
    <row r="81" spans="1:18" ht="24" customHeight="1">
      <c r="A81" s="451"/>
      <c r="B81" s="454"/>
      <c r="C81" s="454"/>
      <c r="D81" s="454"/>
      <c r="E81" s="187" t="str">
        <f>'5. Identificación de Riesgos'!D81</f>
        <v>Falta de ética de terceros interesados  (Debilidades principios y valores)</v>
      </c>
      <c r="F81" s="437"/>
      <c r="G81" s="490"/>
      <c r="H81" s="454"/>
      <c r="I81" s="484"/>
      <c r="J81" s="487"/>
      <c r="K81" s="487"/>
      <c r="L81" s="481"/>
      <c r="M81" s="454"/>
      <c r="N81" s="454"/>
      <c r="O81" s="176"/>
      <c r="P81" s="176"/>
      <c r="Q81" s="177"/>
      <c r="R81" s="14"/>
    </row>
    <row r="82" spans="1:18" ht="30.75" customHeight="1">
      <c r="A82" s="451"/>
      <c r="B82" s="454"/>
      <c r="C82" s="454"/>
      <c r="D82" s="454"/>
      <c r="E82" s="187" t="str">
        <f>'5. Identificación de Riesgos'!D82</f>
        <v>Debilidades en los controles de los procedimientos y obligaciones</v>
      </c>
      <c r="F82" s="437"/>
      <c r="G82" s="490"/>
      <c r="H82" s="454"/>
      <c r="I82" s="484"/>
      <c r="J82" s="487"/>
      <c r="K82" s="487"/>
      <c r="L82" s="481"/>
      <c r="M82" s="454"/>
      <c r="N82" s="454"/>
      <c r="O82" s="176"/>
      <c r="P82" s="176"/>
      <c r="Q82" s="177"/>
      <c r="R82" s="14"/>
    </row>
    <row r="83" spans="1:18" ht="12.75" customHeight="1">
      <c r="A83" s="451"/>
      <c r="B83" s="454"/>
      <c r="C83" s="454"/>
      <c r="D83" s="454"/>
      <c r="E83" s="187">
        <f>'5. Identificación de Riesgos'!D83</f>
        <v>0</v>
      </c>
      <c r="F83" s="437"/>
      <c r="G83" s="490"/>
      <c r="H83" s="454"/>
      <c r="I83" s="484"/>
      <c r="J83" s="487"/>
      <c r="K83" s="487"/>
      <c r="L83" s="481"/>
      <c r="M83" s="454"/>
      <c r="N83" s="454"/>
      <c r="O83" s="176"/>
      <c r="P83" s="176"/>
      <c r="Q83" s="177"/>
      <c r="R83" s="14"/>
    </row>
    <row r="84" spans="1:18" ht="12.75" customHeight="1">
      <c r="A84" s="451"/>
      <c r="B84" s="454"/>
      <c r="C84" s="454"/>
      <c r="D84" s="454"/>
      <c r="E84" s="187">
        <f>'5. Identificación de Riesgos'!D84</f>
        <v>0</v>
      </c>
      <c r="F84" s="437"/>
      <c r="G84" s="490"/>
      <c r="H84" s="454"/>
      <c r="I84" s="484"/>
      <c r="J84" s="487"/>
      <c r="K84" s="487"/>
      <c r="L84" s="481"/>
      <c r="M84" s="454"/>
      <c r="N84" s="454"/>
      <c r="O84" s="176"/>
      <c r="P84" s="176"/>
      <c r="Q84" s="177"/>
      <c r="R84" s="14"/>
    </row>
    <row r="85" spans="1:18" ht="12.75" customHeight="1">
      <c r="A85" s="451"/>
      <c r="B85" s="454"/>
      <c r="C85" s="454"/>
      <c r="D85" s="454"/>
      <c r="E85" s="187">
        <f>'5. Identificación de Riesgos'!D85</f>
        <v>0</v>
      </c>
      <c r="F85" s="437"/>
      <c r="G85" s="490"/>
      <c r="H85" s="454"/>
      <c r="I85" s="484"/>
      <c r="J85" s="487"/>
      <c r="K85" s="487"/>
      <c r="L85" s="481"/>
      <c r="M85" s="454"/>
      <c r="N85" s="454"/>
      <c r="O85" s="176"/>
      <c r="P85" s="176"/>
      <c r="Q85" s="177"/>
      <c r="R85" s="14"/>
    </row>
    <row r="86" spans="1:18" ht="12.75" customHeight="1">
      <c r="A86" s="451"/>
      <c r="B86" s="454"/>
      <c r="C86" s="454"/>
      <c r="D86" s="454"/>
      <c r="E86" s="187">
        <f>'5. Identificación de Riesgos'!D86</f>
        <v>0</v>
      </c>
      <c r="F86" s="437"/>
      <c r="G86" s="490"/>
      <c r="H86" s="454"/>
      <c r="I86" s="484"/>
      <c r="J86" s="487"/>
      <c r="K86" s="487"/>
      <c r="L86" s="481"/>
      <c r="M86" s="454"/>
      <c r="N86" s="454"/>
      <c r="O86" s="176"/>
      <c r="P86" s="176"/>
      <c r="Q86" s="177"/>
      <c r="R86" s="14"/>
    </row>
    <row r="87" spans="1:18" ht="12.75" customHeight="1">
      <c r="A87" s="451"/>
      <c r="B87" s="454"/>
      <c r="C87" s="454"/>
      <c r="D87" s="454"/>
      <c r="E87" s="187">
        <f>'5. Identificación de Riesgos'!D87</f>
        <v>0</v>
      </c>
      <c r="F87" s="437"/>
      <c r="G87" s="490"/>
      <c r="H87" s="454"/>
      <c r="I87" s="484"/>
      <c r="J87" s="487"/>
      <c r="K87" s="487"/>
      <c r="L87" s="481"/>
      <c r="M87" s="454"/>
      <c r="N87" s="454"/>
      <c r="O87" s="176"/>
      <c r="P87" s="176"/>
      <c r="Q87" s="177"/>
      <c r="R87" s="14"/>
    </row>
    <row r="88" spans="1:18" ht="12.75" customHeight="1">
      <c r="A88" s="451"/>
      <c r="B88" s="454"/>
      <c r="C88" s="454"/>
      <c r="D88" s="454"/>
      <c r="E88" s="187">
        <f>'5. Identificación de Riesgos'!D88</f>
        <v>0</v>
      </c>
      <c r="F88" s="437"/>
      <c r="G88" s="490"/>
      <c r="H88" s="454"/>
      <c r="I88" s="484"/>
      <c r="J88" s="487"/>
      <c r="K88" s="487"/>
      <c r="L88" s="481"/>
      <c r="M88" s="454"/>
      <c r="N88" s="454"/>
      <c r="O88" s="176"/>
      <c r="P88" s="176"/>
      <c r="Q88" s="177"/>
      <c r="R88" s="14"/>
    </row>
    <row r="89" spans="1:18" ht="12.75" customHeight="1" thickBot="1">
      <c r="A89" s="465"/>
      <c r="B89" s="457"/>
      <c r="C89" s="457"/>
      <c r="D89" s="457"/>
      <c r="E89" s="188">
        <f>'5. Identificación de Riesgos'!D89</f>
        <v>0</v>
      </c>
      <c r="F89" s="464"/>
      <c r="G89" s="492"/>
      <c r="H89" s="457"/>
      <c r="I89" s="484"/>
      <c r="J89" s="495"/>
      <c r="K89" s="495"/>
      <c r="L89" s="489"/>
      <c r="M89" s="457"/>
      <c r="N89" s="455"/>
      <c r="O89" s="178"/>
      <c r="P89" s="178"/>
      <c r="Q89" s="179"/>
      <c r="R89" s="14"/>
    </row>
    <row r="90" spans="1:18" ht="14.5" customHeight="1">
      <c r="A90" s="506">
        <f>'5. Identificación de Riesgos'!A90</f>
        <v>9</v>
      </c>
      <c r="B90" s="453" t="str">
        <f>'5. Identificación de Riesgos'!B90</f>
        <v xml:space="preserve">Afectaciones ambientales </v>
      </c>
      <c r="C90" s="453" t="str">
        <f>'5. Identificación de Riesgos'!C90</f>
        <v>Se tienen   afectaciones ambientales que generen impactos negativos en el entorno</v>
      </c>
      <c r="D90" s="274"/>
      <c r="E90" s="277"/>
      <c r="F90" s="461" t="str">
        <f>'5. Identificación de Riesgos'!H90</f>
        <v>Baja - 2</v>
      </c>
      <c r="G90" s="453" t="str">
        <f>'5. Identificación de Riesgos'!M90</f>
        <v>Leve - 1</v>
      </c>
      <c r="H90" s="453" t="str">
        <f>'5. Identificación de Riesgos'!N90</f>
        <v>Bajo - 2</v>
      </c>
      <c r="I90" s="503"/>
      <c r="J90" s="486" t="str">
        <f>'6. Valoración Controles'!T90</f>
        <v>Baja - 2</v>
      </c>
      <c r="K90" s="486" t="str">
        <f>'6. Valoración Controles'!U90</f>
        <v>Leve - 1</v>
      </c>
      <c r="L90" s="278"/>
      <c r="M90" s="453" t="str">
        <f>'6. Valoración Controles'!V90</f>
        <v>Bajo - 2</v>
      </c>
      <c r="N90" s="453" t="s">
        <v>402</v>
      </c>
      <c r="O90" s="279"/>
      <c r="P90" s="279"/>
      <c r="Q90" s="279"/>
      <c r="R90" s="14"/>
    </row>
    <row r="91" spans="1:18">
      <c r="A91" s="507"/>
      <c r="B91" s="454"/>
      <c r="C91" s="454"/>
      <c r="D91" s="280"/>
      <c r="E91" s="281"/>
      <c r="F91" s="437"/>
      <c r="G91" s="490"/>
      <c r="H91" s="454"/>
      <c r="I91" s="504"/>
      <c r="J91" s="487"/>
      <c r="K91" s="487"/>
      <c r="L91" s="282"/>
      <c r="M91" s="454"/>
      <c r="N91" s="454"/>
      <c r="O91" s="283"/>
      <c r="P91" s="283"/>
      <c r="Q91" s="283"/>
    </row>
    <row r="92" spans="1:18">
      <c r="A92" s="507"/>
      <c r="B92" s="454"/>
      <c r="C92" s="454"/>
      <c r="D92" s="280"/>
      <c r="E92" s="281"/>
      <c r="F92" s="437"/>
      <c r="G92" s="490"/>
      <c r="H92" s="454"/>
      <c r="I92" s="504"/>
      <c r="J92" s="487"/>
      <c r="K92" s="487"/>
      <c r="L92" s="282"/>
      <c r="M92" s="454"/>
      <c r="N92" s="454"/>
      <c r="O92" s="283"/>
      <c r="P92" s="283"/>
      <c r="Q92" s="283"/>
    </row>
    <row r="93" spans="1:18">
      <c r="A93" s="507"/>
      <c r="B93" s="454"/>
      <c r="C93" s="454"/>
      <c r="D93" s="280"/>
      <c r="E93" s="281"/>
      <c r="F93" s="437"/>
      <c r="G93" s="490"/>
      <c r="H93" s="454"/>
      <c r="I93" s="504"/>
      <c r="J93" s="487"/>
      <c r="K93" s="487"/>
      <c r="L93" s="282"/>
      <c r="M93" s="454"/>
      <c r="N93" s="454"/>
      <c r="O93" s="283"/>
      <c r="P93" s="283"/>
      <c r="Q93" s="283"/>
    </row>
    <row r="94" spans="1:18">
      <c r="A94" s="507"/>
      <c r="B94" s="454"/>
      <c r="C94" s="454"/>
      <c r="D94" s="280"/>
      <c r="E94" s="281"/>
      <c r="F94" s="437"/>
      <c r="G94" s="490"/>
      <c r="H94" s="454"/>
      <c r="I94" s="504"/>
      <c r="J94" s="487"/>
      <c r="K94" s="487"/>
      <c r="L94" s="282"/>
      <c r="M94" s="454"/>
      <c r="N94" s="454"/>
      <c r="O94" s="283"/>
      <c r="P94" s="283"/>
      <c r="Q94" s="283"/>
    </row>
    <row r="95" spans="1:18">
      <c r="A95" s="507"/>
      <c r="B95" s="454"/>
      <c r="C95" s="454"/>
      <c r="D95" s="280"/>
      <c r="E95" s="281"/>
      <c r="F95" s="437"/>
      <c r="G95" s="490"/>
      <c r="H95" s="454"/>
      <c r="I95" s="504"/>
      <c r="J95" s="487"/>
      <c r="K95" s="487"/>
      <c r="L95" s="282"/>
      <c r="M95" s="454"/>
      <c r="N95" s="454"/>
      <c r="O95" s="283"/>
      <c r="P95" s="283"/>
      <c r="Q95" s="283"/>
    </row>
    <row r="96" spans="1:18">
      <c r="A96" s="507"/>
      <c r="B96" s="454"/>
      <c r="C96" s="454"/>
      <c r="D96" s="280"/>
      <c r="E96" s="281"/>
      <c r="F96" s="437"/>
      <c r="G96" s="490"/>
      <c r="H96" s="454"/>
      <c r="I96" s="504"/>
      <c r="J96" s="487"/>
      <c r="K96" s="487"/>
      <c r="L96" s="282"/>
      <c r="M96" s="454"/>
      <c r="N96" s="454"/>
      <c r="O96" s="283"/>
      <c r="P96" s="283"/>
      <c r="Q96" s="283"/>
    </row>
    <row r="97" spans="1:17">
      <c r="A97" s="507"/>
      <c r="B97" s="454"/>
      <c r="C97" s="454"/>
      <c r="D97" s="280"/>
      <c r="E97" s="281"/>
      <c r="F97" s="437"/>
      <c r="G97" s="490"/>
      <c r="H97" s="454"/>
      <c r="I97" s="504"/>
      <c r="J97" s="487"/>
      <c r="K97" s="487"/>
      <c r="L97" s="282"/>
      <c r="M97" s="454"/>
      <c r="N97" s="454"/>
      <c r="O97" s="283"/>
      <c r="P97" s="283"/>
      <c r="Q97" s="283"/>
    </row>
    <row r="98" spans="1:17">
      <c r="A98" s="507"/>
      <c r="B98" s="454"/>
      <c r="C98" s="454"/>
      <c r="D98" s="280"/>
      <c r="E98" s="281"/>
      <c r="F98" s="437"/>
      <c r="G98" s="490"/>
      <c r="H98" s="454"/>
      <c r="I98" s="504"/>
      <c r="J98" s="487"/>
      <c r="K98" s="487"/>
      <c r="L98" s="282"/>
      <c r="M98" s="454"/>
      <c r="N98" s="454"/>
      <c r="O98" s="283"/>
      <c r="P98" s="283"/>
      <c r="Q98" s="283"/>
    </row>
    <row r="99" spans="1:17" ht="15" thickBot="1">
      <c r="A99" s="508"/>
      <c r="B99" s="457"/>
      <c r="C99" s="457"/>
      <c r="D99" s="280"/>
      <c r="E99" s="281"/>
      <c r="F99" s="464"/>
      <c r="G99" s="492"/>
      <c r="H99" s="457"/>
      <c r="I99" s="505"/>
      <c r="J99" s="495"/>
      <c r="K99" s="495"/>
      <c r="L99" s="282"/>
      <c r="M99" s="457"/>
      <c r="N99" s="455"/>
      <c r="O99" s="283"/>
      <c r="P99" s="283"/>
      <c r="Q99" s="283"/>
    </row>
  </sheetData>
  <mergeCells count="143">
    <mergeCell ref="N90:N99"/>
    <mergeCell ref="I90:I99"/>
    <mergeCell ref="A90:A99"/>
    <mergeCell ref="B90:B99"/>
    <mergeCell ref="C90:C99"/>
    <mergeCell ref="F90:F99"/>
    <mergeCell ref="G90:G99"/>
    <mergeCell ref="H90:H99"/>
    <mergeCell ref="J90:J99"/>
    <mergeCell ref="K90:K99"/>
    <mergeCell ref="M90:M99"/>
    <mergeCell ref="A1:C3"/>
    <mergeCell ref="E1:Q3"/>
    <mergeCell ref="A6:B6"/>
    <mergeCell ref="I8:I9"/>
    <mergeCell ref="M80:M89"/>
    <mergeCell ref="N80:N89"/>
    <mergeCell ref="A80:A89"/>
    <mergeCell ref="B80:B89"/>
    <mergeCell ref="C80:C89"/>
    <mergeCell ref="D80:D89"/>
    <mergeCell ref="F80:F89"/>
    <mergeCell ref="M60:M69"/>
    <mergeCell ref="N60:N69"/>
    <mergeCell ref="A70:A79"/>
    <mergeCell ref="B70:B79"/>
    <mergeCell ref="C70:C79"/>
    <mergeCell ref="D70:D79"/>
    <mergeCell ref="F70:F79"/>
    <mergeCell ref="G70:G79"/>
    <mergeCell ref="L70:L79"/>
    <mergeCell ref="M70:M79"/>
    <mergeCell ref="N70:N79"/>
    <mergeCell ref="G60:G69"/>
    <mergeCell ref="H60:H69"/>
    <mergeCell ref="J60:J69"/>
    <mergeCell ref="K60:K69"/>
    <mergeCell ref="L60:L69"/>
    <mergeCell ref="G80:G89"/>
    <mergeCell ref="H80:H89"/>
    <mergeCell ref="J80:J89"/>
    <mergeCell ref="K80:K89"/>
    <mergeCell ref="L80:L89"/>
    <mergeCell ref="N10:N19"/>
    <mergeCell ref="M20:M29"/>
    <mergeCell ref="I10:I19"/>
    <mergeCell ref="I40:I49"/>
    <mergeCell ref="I50:I59"/>
    <mergeCell ref="I60:I69"/>
    <mergeCell ref="I70:I79"/>
    <mergeCell ref="I80:I89"/>
    <mergeCell ref="H70:H79"/>
    <mergeCell ref="J70:J79"/>
    <mergeCell ref="K70:K7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20:L29"/>
    <mergeCell ref="F20:F29"/>
    <mergeCell ref="I20:I29"/>
    <mergeCell ref="I30:I39"/>
    <mergeCell ref="K30:K39"/>
    <mergeCell ref="M8:M9"/>
    <mergeCell ref="N8:N9"/>
    <mergeCell ref="F8:F9"/>
    <mergeCell ref="G8:G9"/>
    <mergeCell ref="L10:L19"/>
    <mergeCell ref="N20:N29"/>
    <mergeCell ref="M10:M19"/>
    <mergeCell ref="G30:G39"/>
    <mergeCell ref="H30:H39"/>
    <mergeCell ref="J30:J39"/>
    <mergeCell ref="L30:L39"/>
    <mergeCell ref="G20:G29"/>
    <mergeCell ref="H20:H29"/>
    <mergeCell ref="J20:J29"/>
    <mergeCell ref="K20:K2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A60:A69"/>
    <mergeCell ref="B60:B69"/>
    <mergeCell ref="C60:C69"/>
    <mergeCell ref="D60:D69"/>
    <mergeCell ref="F60:F69"/>
    <mergeCell ref="A40:A49"/>
    <mergeCell ref="C40:C49"/>
    <mergeCell ref="D40:D49"/>
    <mergeCell ref="D30:D39"/>
    <mergeCell ref="A30:A39"/>
    <mergeCell ref="B30:B39"/>
    <mergeCell ref="F30:F39"/>
    <mergeCell ref="C30:C39"/>
    <mergeCell ref="A20:A29"/>
    <mergeCell ref="B20:B29"/>
    <mergeCell ref="B40:B49"/>
    <mergeCell ref="B8:B9"/>
    <mergeCell ref="A50:A59"/>
    <mergeCell ref="B50:B59"/>
    <mergeCell ref="C50:C59"/>
    <mergeCell ref="D50:D59"/>
    <mergeCell ref="F50:F59"/>
    <mergeCell ref="F40:F49"/>
    <mergeCell ref="A10:A19"/>
    <mergeCell ref="B10:B19"/>
    <mergeCell ref="C10:C19"/>
    <mergeCell ref="D10:D19"/>
    <mergeCell ref="C20:C29"/>
    <mergeCell ref="D20:D29"/>
    <mergeCell ref="F10:F19"/>
  </mergeCells>
  <conditionalFormatting sqref="F10 F20 F30 F80 F90">
    <cfRule type="containsText" dxfId="446" priority="198" operator="containsText" text="Media">
      <formula>NOT(ISERROR(SEARCH("Media",F10)))</formula>
    </cfRule>
    <cfRule type="containsText" dxfId="445" priority="185" operator="containsText" text="Muy Alta">
      <formula>NOT(ISERROR(SEARCH("Muy Alta",F10)))</formula>
    </cfRule>
    <cfRule type="containsText" dxfId="444" priority="184" operator="containsText" text="Baja">
      <formula>NOT(ISERROR(SEARCH("Baja",F10)))</formula>
    </cfRule>
    <cfRule type="containsText" dxfId="443" priority="183" operator="containsText" text="Muy Baja">
      <formula>NOT(ISERROR(SEARCH("Muy Baja",F10)))</formula>
    </cfRule>
    <cfRule type="cellIs" dxfId="442" priority="203" operator="between">
      <formula>1</formula>
      <formula>2</formula>
    </cfRule>
    <cfRule type="containsText" dxfId="439" priority="200" operator="containsText" text="Muy baja">
      <formula>NOT(ISERROR(SEARCH("Muy baja",F10)))</formula>
    </cfRule>
    <cfRule type="containsText" dxfId="438" priority="199" operator="containsText" text="Baja">
      <formula>NOT(ISERROR(SEARCH("Baja",F10)))</formula>
    </cfRule>
    <cfRule type="cellIs" dxfId="437" priority="204" operator="between">
      <formula>0</formula>
      <formula>2</formula>
    </cfRule>
    <cfRule type="containsText" dxfId="436" priority="197" operator="containsText" text="Alta">
      <formula>NOT(ISERROR(SEARCH("Alta",F10)))</formula>
    </cfRule>
    <cfRule type="containsText" dxfId="435" priority="196" operator="containsText" text="Muy bajo">
      <formula>NOT(ISERROR(SEARCH("Muy bajo",F10)))</formula>
    </cfRule>
    <cfRule type="containsText" dxfId="434" priority="195" operator="containsText" text="Muy Baja'Tabla probabilidad'!">
      <formula>NOT(ISERROR(SEARCH("Muy Baja'Tabla probabilidad'!",F10)))</formula>
    </cfRule>
    <cfRule type="containsText" dxfId="433" priority="194" operator="containsText" text="Muy Baja">
      <formula>NOT(ISERROR(SEARCH("Muy Baja",F10)))</formula>
    </cfRule>
    <cfRule type="containsText" dxfId="432" priority="193" operator="containsText" text="Muy Baja">
      <formula>NOT(ISERROR(SEARCH("Muy Baja",F10)))</formula>
    </cfRule>
    <cfRule type="containsText" dxfId="431" priority="192" operator="containsText" text="Muy Baja">
      <formula>NOT(ISERROR(SEARCH("Muy Baja",F10)))</formula>
    </cfRule>
    <cfRule type="containsText" dxfId="430" priority="191" operator="containsText" text="Baja">
      <formula>NOT(ISERROR(SEARCH("Baja",F10)))</formula>
    </cfRule>
    <cfRule type="containsText" dxfId="429" priority="190" operator="containsText" text="Muy Baja">
      <formula>NOT(ISERROR(SEARCH("Muy Baja",F10)))</formula>
    </cfRule>
    <cfRule type="containsText" dxfId="428" priority="186" operator="containsText" text="Alta">
      <formula>NOT(ISERROR(SEARCH("Alta",F10)))</formula>
    </cfRule>
    <cfRule type="containsText" dxfId="427" priority="189" operator="containsText" text="Media">
      <formula>NOT(ISERROR(SEARCH("Media",F10)))</formula>
    </cfRule>
    <cfRule type="containsText" dxfId="426" priority="188" operator="containsText" text="Media">
      <formula>NOT(ISERROR(SEARCH("Media",F10)))</formula>
    </cfRule>
    <cfRule type="containsText" dxfId="425" priority="187" operator="containsText" text="Media">
      <formula>NOT(ISERROR(SEARCH("Media",F10)))</formula>
    </cfRule>
  </conditionalFormatting>
  <conditionalFormatting sqref="F40">
    <cfRule type="containsText" dxfId="424" priority="137" operator="containsText" text="Muy Alta">
      <formula>NOT(ISERROR(SEARCH("Muy Alta",F40)))</formula>
    </cfRule>
    <cfRule type="containsText" dxfId="423" priority="136" operator="containsText" text="Baja">
      <formula>NOT(ISERROR(SEARCH("Baja",F40)))</formula>
    </cfRule>
    <cfRule type="containsText" dxfId="422" priority="135" operator="containsText" text="Muy Baja">
      <formula>NOT(ISERROR(SEARCH("Muy Baja",F40)))</formula>
    </cfRule>
    <cfRule type="containsText" dxfId="421" priority="145" operator="containsText" text="Muy Baja">
      <formula>NOT(ISERROR(SEARCH("Muy Baja",F40)))</formula>
    </cfRule>
    <cfRule type="containsText" dxfId="420" priority="144" operator="containsText" text="Muy Baja">
      <formula>NOT(ISERROR(SEARCH("Muy Baja",F40)))</formula>
    </cfRule>
    <cfRule type="containsText" dxfId="419" priority="143" operator="containsText" text="Baja">
      <formula>NOT(ISERROR(SEARCH("Baja",F40)))</formula>
    </cfRule>
    <cfRule type="containsText" dxfId="417" priority="142" operator="containsText" text="Muy Baja">
      <formula>NOT(ISERROR(SEARCH("Muy Baja",F40)))</formula>
    </cfRule>
    <cfRule type="containsText" dxfId="416" priority="141" operator="containsText" text="Media">
      <formula>NOT(ISERROR(SEARCH("Media",F40)))</formula>
    </cfRule>
    <cfRule type="containsText" dxfId="415" priority="140" operator="containsText" text="Media">
      <formula>NOT(ISERROR(SEARCH("Media",F40)))</formula>
    </cfRule>
    <cfRule type="cellIs" dxfId="414" priority="156" operator="between">
      <formula>0</formula>
      <formula>2</formula>
    </cfRule>
    <cfRule type="cellIs" dxfId="413" priority="155" operator="between">
      <formula>1</formula>
      <formula>2</formula>
    </cfRule>
    <cfRule type="containsText" dxfId="411" priority="139" operator="containsText" text="Media">
      <formula>NOT(ISERROR(SEARCH("Media",F40)))</formula>
    </cfRule>
    <cfRule type="containsText" dxfId="410" priority="138" operator="containsText" text="Alta">
      <formula>NOT(ISERROR(SEARCH("Alta",F40)))</formula>
    </cfRule>
    <cfRule type="containsText" dxfId="409" priority="148" operator="containsText" text="Muy bajo">
      <formula>NOT(ISERROR(SEARCH("Muy bajo",F40)))</formula>
    </cfRule>
    <cfRule type="containsText" dxfId="408" priority="147" operator="containsText" text="Muy Baja'Tabla probabilidad'!">
      <formula>NOT(ISERROR(SEARCH("Muy Baja'Tabla probabilidad'!",F40)))</formula>
    </cfRule>
    <cfRule type="containsText" dxfId="407" priority="152" operator="containsText" text="Muy baja">
      <formula>NOT(ISERROR(SEARCH("Muy baja",F40)))</formula>
    </cfRule>
    <cfRule type="containsText" dxfId="406" priority="151" operator="containsText" text="Baja">
      <formula>NOT(ISERROR(SEARCH("Baja",F40)))</formula>
    </cfRule>
    <cfRule type="containsText" dxfId="405" priority="150" operator="containsText" text="Media">
      <formula>NOT(ISERROR(SEARCH("Media",F40)))</formula>
    </cfRule>
    <cfRule type="containsText" dxfId="404" priority="149" operator="containsText" text="Alta">
      <formula>NOT(ISERROR(SEARCH("Alta",F40)))</formula>
    </cfRule>
    <cfRule type="containsText" dxfId="403" priority="146" operator="containsText" text="Muy Baja">
      <formula>NOT(ISERROR(SEARCH("Muy Baja",F40)))</formula>
    </cfRule>
  </conditionalFormatting>
  <conditionalFormatting sqref="F50 F60 F70">
    <cfRule type="containsText" dxfId="402" priority="90" operator="containsText" text="Baja">
      <formula>NOT(ISERROR(SEARCH("Baja",F50)))</formula>
    </cfRule>
    <cfRule type="containsText" dxfId="401" priority="89" operator="containsText" text="Muy Baja">
      <formula>NOT(ISERROR(SEARCH("Muy Baja",F50)))</formula>
    </cfRule>
    <cfRule type="containsText" dxfId="400" priority="105" operator="containsText" text="Baja">
      <formula>NOT(ISERROR(SEARCH("Baja",F50)))</formula>
    </cfRule>
    <cfRule type="containsText" dxfId="399" priority="106" operator="containsText" text="Muy baja">
      <formula>NOT(ISERROR(SEARCH("Muy baja",F50)))</formula>
    </cfRule>
    <cfRule type="containsText" dxfId="398" priority="91" operator="containsText" text="Muy Alta">
      <formula>NOT(ISERROR(SEARCH("Muy Alta",F50)))</formula>
    </cfRule>
    <cfRule type="cellIs" dxfId="396" priority="109" operator="between">
      <formula>1</formula>
      <formula>2</formula>
    </cfRule>
    <cfRule type="cellIs" dxfId="395" priority="110" operator="between">
      <formula>0</formula>
      <formula>2</formula>
    </cfRule>
    <cfRule type="containsText" dxfId="394" priority="92" operator="containsText" text="Alta">
      <formula>NOT(ISERROR(SEARCH("Alta",F50)))</formula>
    </cfRule>
    <cfRule type="containsText" dxfId="393" priority="93" operator="containsText" text="Media">
      <formula>NOT(ISERROR(SEARCH("Media",F50)))</formula>
    </cfRule>
    <cfRule type="containsText" dxfId="392" priority="94" operator="containsText" text="Media">
      <formula>NOT(ISERROR(SEARCH("Media",F50)))</formula>
    </cfRule>
    <cfRule type="containsText" dxfId="391" priority="95" operator="containsText" text="Media">
      <formula>NOT(ISERROR(SEARCH("Media",F50)))</formula>
    </cfRule>
    <cfRule type="containsText" dxfId="390" priority="96" operator="containsText" text="Muy Baja">
      <formula>NOT(ISERROR(SEARCH("Muy Baja",F50)))</formula>
    </cfRule>
    <cfRule type="containsText" dxfId="389" priority="99" operator="containsText" text="Muy Baja">
      <formula>NOT(ISERROR(SEARCH("Muy Baja",F50)))</formula>
    </cfRule>
    <cfRule type="containsText" dxfId="388" priority="97" operator="containsText" text="Baja">
      <formula>NOT(ISERROR(SEARCH("Baja",F50)))</formula>
    </cfRule>
    <cfRule type="containsText" dxfId="387" priority="98" operator="containsText" text="Muy Baja">
      <formula>NOT(ISERROR(SEARCH("Muy Baja",F50)))</formula>
    </cfRule>
    <cfRule type="containsText" dxfId="386" priority="100" operator="containsText" text="Muy Baja">
      <formula>NOT(ISERROR(SEARCH("Muy Baja",F50)))</formula>
    </cfRule>
    <cfRule type="containsText" dxfId="385" priority="101" operator="containsText" text="Muy Baja'Tabla probabilidad'!">
      <formula>NOT(ISERROR(SEARCH("Muy Baja'Tabla probabilidad'!",F50)))</formula>
    </cfRule>
    <cfRule type="containsText" dxfId="384" priority="102" operator="containsText" text="Muy bajo">
      <formula>NOT(ISERROR(SEARCH("Muy bajo",F50)))</formula>
    </cfRule>
    <cfRule type="containsText" dxfId="383" priority="103" operator="containsText" text="Alta">
      <formula>NOT(ISERROR(SEARCH("Alta",F50)))</formula>
    </cfRule>
    <cfRule type="containsText" dxfId="382" priority="104" operator="containsText" text="Media">
      <formula>NOT(ISERROR(SEARCH("Media",F50)))</formula>
    </cfRule>
  </conditionalFormatting>
  <conditionalFormatting sqref="G10 G20 G30 G80 G90">
    <cfRule type="containsText" dxfId="380" priority="182" operator="containsText" text="Leve">
      <formula>NOT(ISERROR(SEARCH("Leve",G10)))</formula>
    </cfRule>
    <cfRule type="containsText" dxfId="379" priority="181" operator="containsText" text="Menor">
      <formula>NOT(ISERROR(SEARCH("Menor",G10)))</formula>
    </cfRule>
    <cfRule type="containsText" dxfId="378" priority="179" operator="containsText" text="Alta">
      <formula>NOT(ISERROR(SEARCH("Alta",G10)))</formula>
    </cfRule>
    <cfRule type="containsText" dxfId="377" priority="178" operator="containsText" text="Mayor">
      <formula>NOT(ISERROR(SEARCH("Mayor",G10)))</formula>
    </cfRule>
    <cfRule type="containsText" dxfId="376" priority="177" operator="containsText" text="Catastrófico">
      <formula>NOT(ISERROR(SEARCH("Catastrófico",G10)))</formula>
    </cfRule>
    <cfRule type="containsText" dxfId="375" priority="180" operator="containsText" text="Moderado">
      <formula>NOT(ISERROR(SEARCH("Moderado",G10)))</formula>
    </cfRule>
  </conditionalFormatting>
  <conditionalFormatting sqref="G40">
    <cfRule type="containsText" dxfId="374" priority="132" operator="containsText" text="Moderado">
      <formula>NOT(ISERROR(SEARCH("Moderado",G40)))</formula>
    </cfRule>
    <cfRule type="containsText" dxfId="373" priority="133" operator="containsText" text="Menor">
      <formula>NOT(ISERROR(SEARCH("Menor",G40)))</formula>
    </cfRule>
    <cfRule type="containsText" dxfId="372" priority="134" operator="containsText" text="Leve">
      <formula>NOT(ISERROR(SEARCH("Leve",G40)))</formula>
    </cfRule>
    <cfRule type="containsText" dxfId="371" priority="129" operator="containsText" text="Catastrófico">
      <formula>NOT(ISERROR(SEARCH("Catastrófico",G40)))</formula>
    </cfRule>
    <cfRule type="containsText" dxfId="370" priority="130" operator="containsText" text="Mayor">
      <formula>NOT(ISERROR(SEARCH("Mayor",G40)))</formula>
    </cfRule>
    <cfRule type="containsText" dxfId="369" priority="131" operator="containsText" text="Alta">
      <formula>NOT(ISERROR(SEARCH("Alta",G40)))</formula>
    </cfRule>
  </conditionalFormatting>
  <conditionalFormatting sqref="G50 G60 G70">
    <cfRule type="containsText" dxfId="368" priority="59" operator="containsText" text="Catastrófico">
      <formula>NOT(ISERROR(SEARCH("Catastrófico",G50)))</formula>
    </cfRule>
    <cfRule type="containsText" dxfId="367" priority="60" operator="containsText" text="Mayor">
      <formula>NOT(ISERROR(SEARCH("Mayor",G50)))</formula>
    </cfRule>
    <cfRule type="containsText" dxfId="366" priority="61" operator="containsText" text="Alta">
      <formula>NOT(ISERROR(SEARCH("Alta",G50)))</formula>
    </cfRule>
    <cfRule type="containsText" dxfId="365" priority="62" operator="containsText" text="Moderado">
      <formula>NOT(ISERROR(SEARCH("Moderado",G50)))</formula>
    </cfRule>
    <cfRule type="containsText" dxfId="364" priority="63" operator="containsText" text="Menor">
      <formula>NOT(ISERROR(SEARCH("Menor",G50)))</formula>
    </cfRule>
    <cfRule type="containsText" dxfId="363" priority="64" operator="containsText" text="Leve">
      <formula>NOT(ISERROR(SEARCH("Leve",G50)))</formula>
    </cfRule>
  </conditionalFormatting>
  <conditionalFormatting sqref="H50 H60 H70">
    <cfRule type="containsText" dxfId="362" priority="55" operator="containsText" text="Alto">
      <formula>NOT(ISERROR(SEARCH("Alto",H50)))</formula>
    </cfRule>
    <cfRule type="containsText" dxfId="361" priority="56" operator="containsText" text="Bajo">
      <formula>NOT(ISERROR(SEARCH("Bajo",H50)))</formula>
    </cfRule>
    <cfRule type="containsText" dxfId="360" priority="57" operator="containsText" text="Moderado">
      <formula>NOT(ISERROR(SEARCH("Moderado",H50)))</formula>
    </cfRule>
    <cfRule type="containsText" dxfId="359" priority="54" operator="containsText" text="Extremo">
      <formula>NOT(ISERROR(SEARCH("Extremo",H50)))</formula>
    </cfRule>
  </conditionalFormatting>
  <conditionalFormatting sqref="H10:I10 H20:I20 H30:I30 H80:I80 H90">
    <cfRule type="containsText" dxfId="358" priority="176" operator="containsText" text="Extremo">
      <formula>NOT(ISERROR(SEARCH("Extremo",H10)))</formula>
    </cfRule>
    <cfRule type="containsText" dxfId="357" priority="175" operator="containsText" text="Moderado">
      <formula>NOT(ISERROR(SEARCH("Moderado",H10)))</formula>
    </cfRule>
    <cfRule type="containsText" dxfId="356" priority="174" operator="containsText" text="Bajo">
      <formula>NOT(ISERROR(SEARCH("Bajo",H10)))</formula>
    </cfRule>
    <cfRule type="containsText" dxfId="355" priority="173" operator="containsText" text="Alto">
      <formula>NOT(ISERROR(SEARCH("Alto",H10)))</formula>
    </cfRule>
    <cfRule type="containsText" dxfId="354" priority="172" operator="containsText" text="Extremo">
      <formula>NOT(ISERROR(SEARCH("Extremo",H10)))</formula>
    </cfRule>
  </conditionalFormatting>
  <conditionalFormatting sqref="H40:I40">
    <cfRule type="containsText" dxfId="353" priority="128" operator="containsText" text="Extremo">
      <formula>NOT(ISERROR(SEARCH("Extremo",H40)))</formula>
    </cfRule>
    <cfRule type="containsText" dxfId="352" priority="127" operator="containsText" text="Moderado">
      <formula>NOT(ISERROR(SEARCH("Moderado",H40)))</formula>
    </cfRule>
    <cfRule type="containsText" dxfId="351" priority="126" operator="containsText" text="Bajo">
      <formula>NOT(ISERROR(SEARCH("Bajo",H40)))</formula>
    </cfRule>
    <cfRule type="containsText" dxfId="350" priority="125" operator="containsText" text="Alto">
      <formula>NOT(ISERROR(SEARCH("Alto",H40)))</formula>
    </cfRule>
    <cfRule type="containsText" dxfId="349" priority="124" operator="containsText" text="Extremo">
      <formula>NOT(ISERROR(SEARCH("Extremo",H40)))</formula>
    </cfRule>
  </conditionalFormatting>
  <conditionalFormatting sqref="H50:I50 H60:I60 H70:I70">
    <cfRule type="containsText" dxfId="348" priority="58" operator="containsText" text="Extremo">
      <formula>NOT(ISERROR(SEARCH("Extremo",H50)))</formula>
    </cfRule>
  </conditionalFormatting>
  <conditionalFormatting sqref="I50 I60 I70">
    <cfRule type="containsText" dxfId="347" priority="88" operator="containsText" text="Extremo">
      <formula>NOT(ISERROR(SEARCH("Extremo",I50)))</formula>
    </cfRule>
    <cfRule type="containsText" dxfId="346" priority="87" operator="containsText" text="Moderado">
      <formula>NOT(ISERROR(SEARCH("Moderado",I50)))</formula>
    </cfRule>
    <cfRule type="containsText" dxfId="345" priority="86" operator="containsText" text="Bajo">
      <formula>NOT(ISERROR(SEARCH("Bajo",I50)))</formula>
    </cfRule>
    <cfRule type="containsText" dxfId="344" priority="85" operator="containsText" text="Alto">
      <formula>NOT(ISERROR(SEARCH("Alto",I50)))</formula>
    </cfRule>
  </conditionalFormatting>
  <conditionalFormatting sqref="J10:J39 J80:J99">
    <cfRule type="containsText" dxfId="343" priority="159" operator="containsText" text="Alta">
      <formula>NOT(ISERROR(SEARCH("Alta",J10)))</formula>
    </cfRule>
    <cfRule type="containsText" dxfId="342" priority="158" operator="containsText" text="Muy Alta">
      <formula>NOT(ISERROR(SEARCH("Muy Alta",J10)))</formula>
    </cfRule>
    <cfRule type="containsText" dxfId="341" priority="160" operator="containsText" text="Media">
      <formula>NOT(ISERROR(SEARCH("Media",J10)))</formula>
    </cfRule>
    <cfRule type="containsText" dxfId="340" priority="161" operator="containsText" text="Baja">
      <formula>NOT(ISERROR(SEARCH("Baja",J10)))</formula>
    </cfRule>
    <cfRule type="containsText" dxfId="339" priority="162" operator="containsText" text="Muy Baja">
      <formula>NOT(ISERROR(SEARCH("Muy Baja",J10)))</formula>
    </cfRule>
  </conditionalFormatting>
  <conditionalFormatting sqref="J10:J49">
    <cfRule type="containsText" dxfId="338" priority="157" operator="containsText" text="Muy Baja">
      <formula>NOT(ISERROR(SEARCH("Muy Baja",J10)))</formula>
    </cfRule>
  </conditionalFormatting>
  <conditionalFormatting sqref="J40:J49">
    <cfRule type="containsText" dxfId="337" priority="112" operator="containsText" text="Alta">
      <formula>NOT(ISERROR(SEARCH("Alta",J40)))</formula>
    </cfRule>
    <cfRule type="containsText" dxfId="336" priority="114" operator="containsText" text="Baja">
      <formula>NOT(ISERROR(SEARCH("Baja",J40)))</formula>
    </cfRule>
    <cfRule type="containsText" dxfId="335" priority="111" operator="containsText" text="Muy Alta">
      <formula>NOT(ISERROR(SEARCH("Muy Alta",J40)))</formula>
    </cfRule>
    <cfRule type="containsText" dxfId="334" priority="113" operator="containsText" text="Media">
      <formula>NOT(ISERROR(SEARCH("Media",J40)))</formula>
    </cfRule>
  </conditionalFormatting>
  <conditionalFormatting sqref="J40:J99">
    <cfRule type="containsText" dxfId="333" priority="75" operator="containsText" text="Muy Baja">
      <formula>NOT(ISERROR(SEARCH("Muy Baja",J40)))</formula>
    </cfRule>
  </conditionalFormatting>
  <conditionalFormatting sqref="J50:J79">
    <cfRule type="containsText" dxfId="332" priority="72" operator="containsText" text="Alta">
      <formula>NOT(ISERROR(SEARCH("Alta",J50)))</formula>
    </cfRule>
    <cfRule type="containsText" dxfId="331" priority="65" operator="containsText" text="Muy Baja">
      <formula>NOT(ISERROR(SEARCH("Muy Baja",J50)))</formula>
    </cfRule>
    <cfRule type="containsText" dxfId="330" priority="71" operator="containsText" text="Muy Alta">
      <formula>NOT(ISERROR(SEARCH("Muy Alta",J50)))</formula>
    </cfRule>
    <cfRule type="containsText" dxfId="329" priority="73" operator="containsText" text="Media">
      <formula>NOT(ISERROR(SEARCH("Media",J50)))</formula>
    </cfRule>
    <cfRule type="containsText" dxfId="328" priority="74" operator="containsText" text="Baja">
      <formula>NOT(ISERROR(SEARCH("Baja",J50)))</formula>
    </cfRule>
  </conditionalFormatting>
  <conditionalFormatting sqref="K10:K99">
    <cfRule type="containsText" dxfId="327" priority="67" operator="containsText" text="Moderado">
      <formula>NOT(ISERROR(SEARCH("Moderado",K10)))</formula>
    </cfRule>
    <cfRule type="containsText" dxfId="326" priority="68" operator="containsText" text="Menor">
      <formula>NOT(ISERROR(SEARCH("Menor",K10)))</formula>
    </cfRule>
    <cfRule type="containsText" dxfId="325" priority="69" operator="containsText" text="Leve">
      <formula>NOT(ISERROR(SEARCH("Leve",K10)))</formula>
    </cfRule>
    <cfRule type="containsText" dxfId="324" priority="70" operator="containsText" text="Mayor">
      <formula>NOT(ISERROR(SEARCH("Mayor",K10)))</formula>
    </cfRule>
    <cfRule type="containsText" dxfId="323" priority="66" operator="containsText" text="Catastrófico">
      <formula>NOT(ISERROR(SEARCH("Catastrófico",K10)))</formula>
    </cfRule>
  </conditionalFormatting>
  <conditionalFormatting sqref="M10 M20 M30 M80 M90">
    <cfRule type="containsText" dxfId="322" priority="169" operator="containsText" text="Extremo">
      <formula>NOT(ISERROR(SEARCH("Extremo",M10)))</formula>
    </cfRule>
    <cfRule type="containsText" dxfId="321" priority="170" operator="containsText" text="Baja">
      <formula>NOT(ISERROR(SEARCH("Baja",M10)))</formula>
    </cfRule>
    <cfRule type="containsText" dxfId="320" priority="171" operator="containsText" text="Alto">
      <formula>NOT(ISERROR(SEARCH("Alto",M10)))</formula>
    </cfRule>
    <cfRule type="containsText" dxfId="319" priority="167" operator="containsText" text="Bajo">
      <formula>NOT(ISERROR(SEARCH("Bajo",M10)))</formula>
    </cfRule>
    <cfRule type="containsText" dxfId="318" priority="166" operator="containsText" text="Menor">
      <formula>NOT(ISERROR(SEARCH("Menor",M10)))</formula>
    </cfRule>
    <cfRule type="containsText" dxfId="317" priority="165" operator="containsText" text="Moderado">
      <formula>NOT(ISERROR(SEARCH("Moderado",M10)))</formula>
    </cfRule>
    <cfRule type="containsText" dxfId="316" priority="164" operator="containsText" text="Alto">
      <formula>NOT(ISERROR(SEARCH("Alto",M10)))</formula>
    </cfRule>
    <cfRule type="containsText" dxfId="315" priority="163" operator="containsText" text="Extremo">
      <formula>NOT(ISERROR(SEARCH("Extremo",M10)))</formula>
    </cfRule>
    <cfRule type="containsText" dxfId="314" priority="168" operator="containsText" text="Moderado">
      <formula>NOT(ISERROR(SEARCH("Moderado",M10)))</formula>
    </cfRule>
  </conditionalFormatting>
  <conditionalFormatting sqref="M40">
    <cfRule type="containsText" dxfId="313" priority="121" operator="containsText" text="Extremo">
      <formula>NOT(ISERROR(SEARCH("Extremo",M40)))</formula>
    </cfRule>
    <cfRule type="containsText" dxfId="312" priority="122" operator="containsText" text="Baja">
      <formula>NOT(ISERROR(SEARCH("Baja",M40)))</formula>
    </cfRule>
    <cfRule type="containsText" dxfId="311" priority="115" operator="containsText" text="Extremo">
      <formula>NOT(ISERROR(SEARCH("Extremo",M40)))</formula>
    </cfRule>
    <cfRule type="containsText" dxfId="310" priority="116" operator="containsText" text="Alto">
      <formula>NOT(ISERROR(SEARCH("Alto",M40)))</formula>
    </cfRule>
    <cfRule type="containsText" dxfId="309" priority="117" operator="containsText" text="Moderado">
      <formula>NOT(ISERROR(SEARCH("Moderado",M40)))</formula>
    </cfRule>
    <cfRule type="containsText" dxfId="308" priority="118" operator="containsText" text="Menor">
      <formula>NOT(ISERROR(SEARCH("Menor",M40)))</formula>
    </cfRule>
    <cfRule type="containsText" dxfId="307" priority="119" operator="containsText" text="Bajo">
      <formula>NOT(ISERROR(SEARCH("Bajo",M40)))</formula>
    </cfRule>
    <cfRule type="containsText" dxfId="306" priority="120" operator="containsText" text="Moderado">
      <formula>NOT(ISERROR(SEARCH("Moderado",M40)))</formula>
    </cfRule>
    <cfRule type="containsText" dxfId="305" priority="123" operator="containsText" text="Alto">
      <formula>NOT(ISERROR(SEARCH("Alto",M40)))</formula>
    </cfRule>
  </conditionalFormatting>
  <conditionalFormatting sqref="M50 M60 M70">
    <cfRule type="containsText" dxfId="304" priority="76" operator="containsText" text="Extremo">
      <formula>NOT(ISERROR(SEARCH("Extremo",M50)))</formula>
    </cfRule>
    <cfRule type="containsText" dxfId="303" priority="77" operator="containsText" text="Alto">
      <formula>NOT(ISERROR(SEARCH("Alto",M50)))</formula>
    </cfRule>
    <cfRule type="containsText" dxfId="302" priority="78" operator="containsText" text="Moderado">
      <formula>NOT(ISERROR(SEARCH("Moderado",M50)))</formula>
    </cfRule>
    <cfRule type="containsText" dxfId="301" priority="79" operator="containsText" text="Menor">
      <formula>NOT(ISERROR(SEARCH("Menor",M50)))</formula>
    </cfRule>
    <cfRule type="containsText" dxfId="300" priority="80" operator="containsText" text="Bajo">
      <formula>NOT(ISERROR(SEARCH("Bajo",M50)))</formula>
    </cfRule>
    <cfRule type="containsText" dxfId="299" priority="81" operator="containsText" text="Moderado">
      <formula>NOT(ISERROR(SEARCH("Moderado",M50)))</formula>
    </cfRule>
    <cfRule type="containsText" dxfId="298" priority="82" operator="containsText" text="Extremo">
      <formula>NOT(ISERROR(SEARCH("Extremo",M50)))</formula>
    </cfRule>
    <cfRule type="containsText" dxfId="297" priority="83" operator="containsText" text="Baja">
      <formula>NOT(ISERROR(SEARCH("Baja",M50)))</formula>
    </cfRule>
    <cfRule type="containsText" dxfId="296" priority="84" operator="containsText" text="Alto">
      <formula>NOT(ISERROR(SEARCH("Alto",M50)))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2" operator="containsText" id="{9743C059-138D-4FED-B692-15559D7665F5}">
            <xm:f>NOT(ISERROR(SEARCH(#REF!,F10)))</xm:f>
            <xm:f>#REF!</xm:f>
            <x14:dxf>
              <font>
                <color rgb="FF9C0006"/>
              </font>
              <fill>
                <patternFill>
                  <bgColor rgb="FFFFC7CE"/>
                </patternFill>
              </fill>
            </x14:dxf>
          </x14:cfRule>
          <x14:cfRule type="containsText" priority="201" operator="containsText" id="{98BBB724-AB29-48E4-B503-1C1E6BC9CA0A}">
            <xm:f>NOT(ISERROR(SEARCH(#REF!,F10)))</xm:f>
            <xm:f>#REF!</xm:f>
            <x14:dxf>
              <font>
                <color rgb="FF006100"/>
              </font>
              <fill>
                <patternFill>
                  <bgColor rgb="FFC6EFCE"/>
                </patternFill>
              </fill>
            </x14:dxf>
          </x14:cfRule>
          <xm:sqref>F10 F20 F30 F80 F90</xm:sqref>
        </x14:conditionalFormatting>
        <x14:conditionalFormatting xmlns:xm="http://schemas.microsoft.com/office/excel/2006/main">
          <x14:cfRule type="containsText" priority="153" operator="containsText" id="{DAB74E58-E85C-46C7-B3EE-1EEDAE138768}">
            <xm:f>NOT(ISERROR(SEARCH(#REF!,F40)))</xm:f>
            <xm:f>#REF!</xm:f>
            <x14:dxf>
              <font>
                <color rgb="FF006100"/>
              </font>
              <fill>
                <patternFill>
                  <bgColor rgb="FFC6EFCE"/>
                </patternFill>
              </fill>
            </x14:dxf>
          </x14:cfRule>
          <x14:cfRule type="containsText" priority="154" operator="containsText" id="{CBB22F59-1914-425E-9A56-4050CF4CBCA0}">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108" operator="containsText" id="{037BFB13-5C54-4805-B1EE-CB9E52C53588}">
            <xm:f>NOT(ISERROR(SEARCH(#REF!,F50)))</xm:f>
            <xm:f>#REF!</xm:f>
            <x14:dxf>
              <font>
                <color rgb="FF9C0006"/>
              </font>
              <fill>
                <patternFill>
                  <bgColor rgb="FFFFC7CE"/>
                </patternFill>
              </fill>
            </x14:dxf>
          </x14:cfRule>
          <x14:cfRule type="containsText" priority="107" operator="containsText" id="{E83D0FEC-D883-449B-9A44-44A6090C8F58}">
            <xm:f>NOT(ISERROR(SEARCH(#REF!,F50)))</xm:f>
            <xm:f>#REF!</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E8" sqref="E8"/>
    </sheetView>
  </sheetViews>
  <sheetFormatPr baseColWidth="10" defaultColWidth="11.453125" defaultRowHeight="14.5"/>
  <cols>
    <col min="2" max="2" width="24.26953125" customWidth="1"/>
    <col min="3" max="3" width="62.81640625" customWidth="1"/>
    <col min="4" max="4" width="10.26953125" bestFit="1" customWidth="1"/>
    <col min="5" max="5" width="84.26953125" style="20" customWidth="1"/>
    <col min="6" max="6" width="24.7265625" customWidth="1"/>
    <col min="7" max="7" width="11.54296875" customWidth="1"/>
    <col min="8" max="8" width="13.7265625" customWidth="1"/>
    <col min="9" max="9" width="28.54296875" hidden="1" customWidth="1"/>
    <col min="10" max="13" width="11.54296875" customWidth="1"/>
    <col min="32" max="137" width="11.453125" style="1"/>
  </cols>
  <sheetData>
    <row r="1" spans="1:137" s="1" customFormat="1">
      <c r="E1" s="18"/>
    </row>
    <row r="2" spans="1:137" ht="23.5" thickBot="1">
      <c r="A2" s="1"/>
      <c r="B2" s="510" t="s">
        <v>406</v>
      </c>
      <c r="C2" s="510"/>
      <c r="D2" s="510"/>
      <c r="E2" s="510"/>
      <c r="F2" s="191"/>
      <c r="G2" s="1"/>
      <c r="H2" s="1"/>
      <c r="I2" s="1"/>
      <c r="J2" s="1"/>
      <c r="K2" s="1"/>
      <c r="L2" s="1"/>
      <c r="M2" s="1"/>
      <c r="N2" s="1"/>
      <c r="O2" s="1"/>
      <c r="P2" s="1"/>
      <c r="Q2" s="1"/>
      <c r="R2" s="1"/>
      <c r="S2" s="1"/>
      <c r="T2" s="1"/>
      <c r="U2" s="1"/>
      <c r="V2" s="1"/>
      <c r="W2" s="1"/>
      <c r="X2" s="1"/>
      <c r="Y2" s="1"/>
      <c r="Z2" s="1"/>
      <c r="AA2" s="1"/>
      <c r="AB2" s="1"/>
      <c r="AC2" s="1"/>
      <c r="AD2" s="1"/>
      <c r="AE2" s="1"/>
    </row>
    <row r="3" spans="1:137" ht="15.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2"/>
      <c r="C4" s="193" t="s">
        <v>407</v>
      </c>
      <c r="D4" s="194"/>
      <c r="E4" s="195" t="s">
        <v>408</v>
      </c>
      <c r="F4" s="196"/>
      <c r="G4" s="1"/>
      <c r="H4" s="1"/>
      <c r="I4" s="1"/>
      <c r="J4" s="1"/>
      <c r="K4" s="1"/>
      <c r="L4" s="1"/>
      <c r="M4" s="1"/>
      <c r="N4" s="1"/>
      <c r="O4" s="1"/>
      <c r="P4" s="1"/>
      <c r="Q4" s="1"/>
      <c r="R4" s="1"/>
      <c r="S4" s="1"/>
      <c r="T4" s="1"/>
      <c r="U4" s="1"/>
      <c r="V4" s="1"/>
      <c r="W4" s="1"/>
      <c r="X4" s="1"/>
      <c r="Y4" s="1"/>
      <c r="Z4" s="1"/>
      <c r="AA4" s="1"/>
      <c r="AB4" s="1"/>
      <c r="AC4" s="1"/>
      <c r="AD4" s="1"/>
      <c r="AE4" s="1"/>
    </row>
    <row r="5" spans="1:137" ht="40">
      <c r="A5" s="1"/>
      <c r="B5" s="192"/>
      <c r="C5" s="197" t="s">
        <v>409</v>
      </c>
      <c r="D5" s="197"/>
      <c r="E5" s="197" t="s">
        <v>410</v>
      </c>
      <c r="F5" s="198" t="s">
        <v>408</v>
      </c>
      <c r="G5" s="1"/>
      <c r="H5" s="1"/>
      <c r="I5" s="1"/>
      <c r="J5" s="1"/>
      <c r="K5" s="1"/>
      <c r="L5" s="1"/>
      <c r="M5" s="1"/>
      <c r="N5" s="1"/>
      <c r="O5" s="1"/>
      <c r="P5" s="1"/>
      <c r="Q5" s="1"/>
      <c r="R5" s="1"/>
      <c r="S5" s="1"/>
      <c r="T5" s="1"/>
      <c r="U5" s="1"/>
      <c r="V5" s="1"/>
      <c r="W5" s="1"/>
      <c r="X5" s="1"/>
      <c r="Y5" s="1"/>
      <c r="Z5" s="1"/>
      <c r="AA5" s="1"/>
      <c r="AB5" s="1"/>
      <c r="AC5" s="1"/>
      <c r="AD5" s="1"/>
      <c r="AE5" s="1"/>
    </row>
    <row r="6" spans="1:137" ht="20">
      <c r="A6" s="1"/>
      <c r="B6" s="199" t="s">
        <v>411</v>
      </c>
      <c r="C6" s="200" t="s">
        <v>412</v>
      </c>
      <c r="D6" s="201">
        <v>0.04</v>
      </c>
      <c r="E6" s="202" t="s">
        <v>413</v>
      </c>
      <c r="F6" s="203">
        <v>1</v>
      </c>
      <c r="G6" s="1"/>
      <c r="H6" s="21"/>
      <c r="I6" s="1"/>
      <c r="J6" s="1"/>
      <c r="K6" s="1"/>
      <c r="L6" s="1"/>
      <c r="M6" s="1"/>
      <c r="N6" s="1"/>
      <c r="O6" s="1"/>
      <c r="P6" s="1"/>
      <c r="Q6" s="1"/>
      <c r="R6" s="1"/>
      <c r="S6" s="1"/>
      <c r="T6" s="1"/>
      <c r="U6" s="1"/>
      <c r="V6" s="1"/>
      <c r="W6" s="1"/>
      <c r="X6" s="1"/>
      <c r="Y6" s="1"/>
      <c r="Z6" s="1"/>
      <c r="AA6" s="1"/>
      <c r="AB6" s="1"/>
      <c r="AC6" s="1"/>
      <c r="AD6" s="1"/>
      <c r="AE6" s="1"/>
    </row>
    <row r="7" spans="1:137" ht="20">
      <c r="A7" s="1"/>
      <c r="B7" s="204" t="s">
        <v>414</v>
      </c>
      <c r="C7" s="200" t="s">
        <v>415</v>
      </c>
      <c r="D7" s="201">
        <v>0.09</v>
      </c>
      <c r="E7" s="202" t="s">
        <v>416</v>
      </c>
      <c r="F7" s="203">
        <v>2</v>
      </c>
      <c r="G7" s="1"/>
      <c r="H7" s="1"/>
      <c r="I7" s="1"/>
      <c r="J7" s="1"/>
      <c r="K7" s="1"/>
      <c r="L7" s="1"/>
      <c r="M7" s="1"/>
      <c r="N7" s="1"/>
      <c r="O7" s="1"/>
      <c r="P7" s="1"/>
      <c r="Q7" s="1"/>
      <c r="R7" s="1"/>
      <c r="S7" s="1"/>
      <c r="T7" s="1"/>
      <c r="U7" s="1"/>
      <c r="V7" s="1"/>
      <c r="W7" s="1"/>
      <c r="X7" s="1"/>
      <c r="Y7" s="1"/>
      <c r="Z7" s="1"/>
      <c r="AA7" s="1"/>
      <c r="AB7" s="1"/>
      <c r="AC7" s="1"/>
      <c r="AD7" s="1"/>
      <c r="AE7" s="1"/>
    </row>
    <row r="8" spans="1:137" ht="20">
      <c r="A8" s="1"/>
      <c r="B8" s="205" t="s">
        <v>417</v>
      </c>
      <c r="C8" s="200" t="s">
        <v>418</v>
      </c>
      <c r="D8" s="201">
        <v>0.28999999999999998</v>
      </c>
      <c r="E8" s="202" t="s">
        <v>419</v>
      </c>
      <c r="F8" s="203">
        <v>3</v>
      </c>
      <c r="G8" s="1"/>
      <c r="H8" s="1"/>
      <c r="I8" s="1"/>
      <c r="J8" s="1"/>
      <c r="K8" s="1"/>
      <c r="L8" s="1"/>
      <c r="M8" s="1"/>
      <c r="N8" s="1"/>
      <c r="O8" s="1"/>
      <c r="P8" s="1"/>
      <c r="Q8" s="1"/>
      <c r="R8" s="1"/>
      <c r="S8" s="1"/>
      <c r="T8" s="1"/>
      <c r="U8" s="1"/>
      <c r="V8" s="1"/>
      <c r="W8" s="1"/>
      <c r="X8" s="1"/>
      <c r="Y8" s="1"/>
      <c r="Z8" s="1"/>
      <c r="AA8" s="1"/>
      <c r="AB8" s="1"/>
      <c r="AC8" s="1"/>
      <c r="AD8" s="1"/>
      <c r="AE8" s="1"/>
    </row>
    <row r="9" spans="1:137" ht="20">
      <c r="A9" s="1"/>
      <c r="B9" s="206" t="s">
        <v>420</v>
      </c>
      <c r="C9" s="200" t="s">
        <v>421</v>
      </c>
      <c r="D9" s="201">
        <v>0.49</v>
      </c>
      <c r="E9" s="202" t="s">
        <v>422</v>
      </c>
      <c r="F9" s="203">
        <v>4</v>
      </c>
      <c r="G9" s="1"/>
      <c r="H9" s="1"/>
      <c r="I9" s="1"/>
      <c r="J9" s="1"/>
      <c r="K9" s="1"/>
      <c r="L9" s="1"/>
      <c r="M9" s="1"/>
      <c r="N9" s="1"/>
      <c r="O9" s="1"/>
      <c r="P9" s="1"/>
      <c r="Q9" s="1"/>
      <c r="R9" s="1"/>
      <c r="S9" s="1"/>
      <c r="T9" s="1"/>
      <c r="U9" s="1"/>
      <c r="V9" s="1"/>
      <c r="W9" s="1"/>
      <c r="X9" s="1"/>
      <c r="Y9" s="1"/>
      <c r="Z9" s="1"/>
      <c r="AA9" s="1"/>
      <c r="AB9" s="1"/>
      <c r="AC9" s="1"/>
      <c r="AD9" s="1"/>
      <c r="AE9" s="1"/>
    </row>
    <row r="10" spans="1:137" ht="20">
      <c r="A10" s="1"/>
      <c r="B10" s="207" t="s">
        <v>423</v>
      </c>
      <c r="C10" s="200" t="s">
        <v>424</v>
      </c>
      <c r="D10" s="201">
        <v>1</v>
      </c>
      <c r="E10" s="202" t="s">
        <v>425</v>
      </c>
      <c r="F10" s="203">
        <v>5</v>
      </c>
      <c r="G10" s="1"/>
      <c r="H10" s="1"/>
      <c r="I10" s="208" t="s">
        <v>426</v>
      </c>
      <c r="J10" s="1"/>
      <c r="K10" s="1"/>
      <c r="L10" s="1"/>
      <c r="M10" s="1"/>
      <c r="N10" s="1"/>
      <c r="O10" s="1"/>
      <c r="P10" s="1"/>
      <c r="Q10" s="1"/>
      <c r="R10" s="1"/>
      <c r="S10" s="1"/>
      <c r="T10" s="1"/>
      <c r="U10" s="1"/>
      <c r="V10" s="1"/>
      <c r="W10" s="1"/>
      <c r="X10" s="1"/>
      <c r="Y10" s="1"/>
      <c r="Z10" s="1"/>
      <c r="AA10" s="1"/>
      <c r="AB10" s="1"/>
      <c r="AC10" s="1"/>
      <c r="AD10" s="1"/>
      <c r="AE10" s="1"/>
    </row>
    <row r="11" spans="1:137">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
      <c r="A14" s="1"/>
      <c r="B14" s="511" t="s">
        <v>427</v>
      </c>
      <c r="C14" s="511"/>
      <c r="D14" s="511"/>
      <c r="E14" s="511"/>
      <c r="F14" s="209"/>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
      <c r="A15" s="1"/>
      <c r="B15" s="210"/>
      <c r="C15" s="211"/>
      <c r="D15" s="211"/>
      <c r="E15" s="211"/>
      <c r="F15" s="210"/>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
      <c r="A16" s="25"/>
      <c r="B16" s="210"/>
      <c r="C16" s="512" t="s">
        <v>292</v>
      </c>
      <c r="D16" s="512"/>
      <c r="E16" s="512"/>
      <c r="F16" s="210"/>
      <c r="G16" s="25"/>
      <c r="H16" s="25"/>
      <c r="I16" s="212"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9" t="s">
        <v>428</v>
      </c>
      <c r="C17" s="509" t="s">
        <v>319</v>
      </c>
      <c r="D17" s="509"/>
      <c r="E17" s="509"/>
      <c r="F17" s="203">
        <v>1</v>
      </c>
      <c r="G17" s="25"/>
      <c r="H17" s="25"/>
      <c r="I17" s="208" t="s">
        <v>292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4" t="s">
        <v>429</v>
      </c>
      <c r="C18" s="509" t="s">
        <v>293</v>
      </c>
      <c r="D18" s="509"/>
      <c r="E18" s="509"/>
      <c r="F18" s="203">
        <v>2</v>
      </c>
      <c r="G18" s="25"/>
      <c r="H18" s="25"/>
      <c r="I18" s="208" t="s">
        <v>295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5" t="s">
        <v>430</v>
      </c>
      <c r="C19" s="509" t="s">
        <v>431</v>
      </c>
      <c r="D19" s="509"/>
      <c r="E19" s="509"/>
      <c r="F19" s="203">
        <v>3</v>
      </c>
      <c r="G19" s="25"/>
      <c r="H19" s="25"/>
      <c r="I19" s="208" t="s">
        <v>328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6" t="s">
        <v>432</v>
      </c>
      <c r="C20" s="509" t="s">
        <v>348</v>
      </c>
      <c r="D20" s="509"/>
      <c r="E20" s="509"/>
      <c r="F20" s="203">
        <v>4</v>
      </c>
      <c r="G20" s="25"/>
      <c r="H20" s="25"/>
      <c r="I20" s="208" t="s">
        <v>299</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7" t="s">
        <v>433</v>
      </c>
      <c r="C21" s="509" t="s">
        <v>337</v>
      </c>
      <c r="D21" s="509"/>
      <c r="E21" s="509"/>
      <c r="F21" s="203">
        <v>5</v>
      </c>
      <c r="G21" s="25"/>
      <c r="H21" s="25"/>
      <c r="I21" s="208"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
      <c r="A22" s="25"/>
      <c r="B22" s="27"/>
      <c r="C22" s="24"/>
      <c r="D22" s="24"/>
      <c r="E22" s="24"/>
      <c r="F22" s="28"/>
      <c r="G22" s="25"/>
      <c r="H22" s="25"/>
      <c r="I22" s="208"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
      <c r="A24" s="25"/>
      <c r="B24" s="210"/>
      <c r="C24" s="513" t="s">
        <v>295</v>
      </c>
      <c r="D24" s="513"/>
      <c r="E24" s="513"/>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
      <c r="A25" s="25"/>
      <c r="B25" s="213" t="s">
        <v>428</v>
      </c>
      <c r="C25" s="509" t="s">
        <v>434</v>
      </c>
      <c r="D25" s="509"/>
      <c r="E25" s="509"/>
      <c r="F25" s="203">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
      <c r="A26" s="25"/>
      <c r="B26" s="214" t="s">
        <v>429</v>
      </c>
      <c r="C26" s="509" t="s">
        <v>312</v>
      </c>
      <c r="D26" s="509"/>
      <c r="E26" s="509"/>
      <c r="F26" s="203">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
      <c r="A27" s="25"/>
      <c r="B27" s="215" t="s">
        <v>430</v>
      </c>
      <c r="C27" s="509" t="s">
        <v>296</v>
      </c>
      <c r="D27" s="509"/>
      <c r="E27" s="509"/>
      <c r="F27" s="203">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
      <c r="A28" s="25"/>
      <c r="B28" s="216" t="s">
        <v>432</v>
      </c>
      <c r="C28" s="509" t="s">
        <v>351</v>
      </c>
      <c r="D28" s="509"/>
      <c r="E28" s="509"/>
      <c r="F28" s="203">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
      <c r="A29" s="25"/>
      <c r="B29" s="217" t="s">
        <v>433</v>
      </c>
      <c r="C29" s="509" t="s">
        <v>325</v>
      </c>
      <c r="D29" s="509"/>
      <c r="E29" s="509"/>
      <c r="F29" s="203">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
      <c r="B31" s="29"/>
      <c r="C31" s="29"/>
      <c r="D31" s="29"/>
      <c r="E31" s="29"/>
      <c r="F31" s="28"/>
      <c r="I31" s="27" t="e">
        <v>#REF!</v>
      </c>
      <c r="J31" s="27"/>
      <c r="K31" s="27"/>
      <c r="L31" s="27"/>
      <c r="M31" s="27"/>
      <c r="N31" s="27"/>
      <c r="O31" s="27"/>
      <c r="P31" s="27"/>
      <c r="Q31" s="27"/>
      <c r="R31" s="27"/>
      <c r="S31" s="27"/>
    </row>
    <row r="32" spans="1:137" s="25" customFormat="1" ht="20">
      <c r="B32" s="218"/>
      <c r="C32" s="512" t="s">
        <v>328</v>
      </c>
      <c r="D32" s="512"/>
      <c r="E32" s="512"/>
      <c r="F32" s="28"/>
      <c r="I32" s="27"/>
      <c r="J32" s="27"/>
      <c r="K32" s="27"/>
      <c r="L32" s="27"/>
      <c r="M32" s="27"/>
      <c r="N32" s="27"/>
      <c r="O32" s="27"/>
      <c r="P32" s="27"/>
      <c r="Q32" s="27"/>
      <c r="R32" s="27"/>
      <c r="S32" s="27"/>
    </row>
    <row r="33" spans="2:19" s="25" customFormat="1" ht="20">
      <c r="B33" s="199" t="s">
        <v>428</v>
      </c>
      <c r="C33" s="509" t="s">
        <v>345</v>
      </c>
      <c r="D33" s="509"/>
      <c r="E33" s="509"/>
      <c r="F33" s="203">
        <v>1</v>
      </c>
      <c r="I33" s="27" t="e">
        <v>#REF!</v>
      </c>
      <c r="J33" s="27"/>
      <c r="K33" s="27"/>
      <c r="L33" s="27"/>
      <c r="M33" s="27"/>
      <c r="N33" s="27"/>
      <c r="O33" s="27"/>
      <c r="P33" s="27"/>
      <c r="Q33" s="27"/>
      <c r="R33" s="27"/>
      <c r="S33" s="27"/>
    </row>
    <row r="34" spans="2:19" s="25" customFormat="1" ht="20">
      <c r="B34" s="204" t="s">
        <v>429</v>
      </c>
      <c r="C34" s="509" t="s">
        <v>329</v>
      </c>
      <c r="D34" s="509"/>
      <c r="E34" s="509"/>
      <c r="F34" s="203">
        <v>2</v>
      </c>
      <c r="I34" s="27" t="e">
        <v>#REF!</v>
      </c>
      <c r="J34" s="27"/>
      <c r="K34" s="27"/>
      <c r="L34" s="27"/>
      <c r="M34" s="27"/>
      <c r="N34" s="27"/>
      <c r="O34" s="27"/>
      <c r="P34" s="27"/>
      <c r="Q34" s="27"/>
      <c r="R34" s="27"/>
      <c r="S34" s="27"/>
    </row>
    <row r="35" spans="2:19" s="25" customFormat="1" ht="20">
      <c r="B35" s="205" t="s">
        <v>430</v>
      </c>
      <c r="C35" s="509" t="s">
        <v>435</v>
      </c>
      <c r="D35" s="509"/>
      <c r="E35" s="509"/>
      <c r="F35" s="203">
        <v>3</v>
      </c>
      <c r="I35" s="27" t="e">
        <v>#REF!</v>
      </c>
      <c r="J35" s="27"/>
      <c r="K35" s="27"/>
      <c r="L35" s="27"/>
      <c r="M35" s="27"/>
      <c r="N35" s="27"/>
      <c r="O35" s="27"/>
      <c r="P35" s="27"/>
      <c r="Q35" s="27"/>
      <c r="R35" s="27"/>
      <c r="S35" s="27"/>
    </row>
    <row r="36" spans="2:19" s="25" customFormat="1" ht="20">
      <c r="B36" s="206" t="s">
        <v>432</v>
      </c>
      <c r="C36" s="509" t="s">
        <v>436</v>
      </c>
      <c r="D36" s="509"/>
      <c r="E36" s="509"/>
      <c r="F36" s="203">
        <v>4</v>
      </c>
      <c r="I36" s="27" t="e">
        <v>#REF!</v>
      </c>
      <c r="J36" s="27"/>
      <c r="K36" s="27"/>
      <c r="L36" s="27"/>
      <c r="M36" s="27"/>
      <c r="N36" s="27"/>
      <c r="O36" s="27"/>
      <c r="P36" s="27"/>
      <c r="Q36" s="27"/>
      <c r="R36" s="27"/>
      <c r="S36" s="27"/>
    </row>
    <row r="37" spans="2:19" s="25" customFormat="1" ht="20">
      <c r="B37" s="207" t="s">
        <v>433</v>
      </c>
      <c r="C37" s="509" t="s">
        <v>437</v>
      </c>
      <c r="D37" s="509"/>
      <c r="E37" s="509"/>
      <c r="F37" s="203">
        <v>5</v>
      </c>
      <c r="I37" s="27" t="e">
        <v>#REF!</v>
      </c>
      <c r="J37" s="27"/>
      <c r="K37" s="27"/>
      <c r="L37" s="27"/>
      <c r="M37" s="27"/>
      <c r="N37" s="27"/>
      <c r="O37" s="27"/>
      <c r="P37" s="27"/>
      <c r="Q37" s="27"/>
      <c r="R37" s="27"/>
      <c r="S37" s="27"/>
    </row>
    <row r="38" spans="2:19" s="25" customFormat="1" ht="20">
      <c r="B38" s="29"/>
      <c r="C38" s="29"/>
      <c r="D38" s="29"/>
      <c r="E38" s="29"/>
      <c r="F38" s="28"/>
      <c r="I38" s="27"/>
      <c r="J38" s="27"/>
      <c r="K38" s="27"/>
      <c r="L38" s="27"/>
      <c r="M38" s="27"/>
      <c r="N38" s="27"/>
      <c r="O38" s="27"/>
      <c r="P38" s="27"/>
      <c r="Q38" s="27"/>
      <c r="R38" s="27"/>
      <c r="S38" s="27"/>
    </row>
    <row r="39" spans="2:19" s="25" customFormat="1" ht="20">
      <c r="B39" s="29"/>
      <c r="C39" s="29"/>
      <c r="D39" s="29"/>
      <c r="E39" s="29"/>
      <c r="F39" s="28"/>
    </row>
    <row r="40" spans="2:19" s="25" customFormat="1" ht="20">
      <c r="B40" s="210"/>
      <c r="C40" s="512" t="s">
        <v>299</v>
      </c>
      <c r="D40" s="512"/>
      <c r="E40" s="512"/>
      <c r="F40" s="28"/>
    </row>
    <row r="41" spans="2:19" s="25" customFormat="1" ht="20">
      <c r="B41" s="219" t="s">
        <v>428</v>
      </c>
      <c r="C41" s="509" t="s">
        <v>300</v>
      </c>
      <c r="D41" s="509"/>
      <c r="E41" s="509"/>
      <c r="F41" s="203">
        <v>1</v>
      </c>
    </row>
    <row r="42" spans="2:19" s="25" customFormat="1" ht="20">
      <c r="B42" s="220" t="s">
        <v>429</v>
      </c>
      <c r="C42" s="509" t="s">
        <v>438</v>
      </c>
      <c r="D42" s="509"/>
      <c r="E42" s="509"/>
      <c r="F42" s="203">
        <v>2</v>
      </c>
    </row>
    <row r="43" spans="2:19" s="25" customFormat="1" ht="20">
      <c r="B43" s="221" t="s">
        <v>430</v>
      </c>
      <c r="C43" s="509" t="s">
        <v>439</v>
      </c>
      <c r="D43" s="509"/>
      <c r="E43" s="509"/>
      <c r="F43" s="203">
        <v>3</v>
      </c>
    </row>
    <row r="44" spans="2:19" s="25" customFormat="1" ht="20">
      <c r="B44" s="222" t="s">
        <v>432</v>
      </c>
      <c r="C44" s="509" t="s">
        <v>315</v>
      </c>
      <c r="D44" s="509"/>
      <c r="E44" s="509"/>
      <c r="F44" s="203">
        <v>4</v>
      </c>
    </row>
    <row r="45" spans="2:19" s="25" customFormat="1" ht="20">
      <c r="B45" s="223" t="s">
        <v>433</v>
      </c>
      <c r="C45" s="509" t="s">
        <v>440</v>
      </c>
      <c r="D45" s="509"/>
      <c r="E45" s="509"/>
      <c r="F45" s="203">
        <v>5</v>
      </c>
    </row>
    <row r="46" spans="2:19" s="25" customFormat="1" ht="20">
      <c r="B46" s="27"/>
      <c r="C46" s="27" t="s">
        <v>441</v>
      </c>
      <c r="D46" s="27"/>
      <c r="F46" s="28"/>
    </row>
    <row r="47" spans="2:19" s="25" customFormat="1" ht="20">
      <c r="B47" s="27"/>
      <c r="C47" s="27"/>
      <c r="D47" s="27"/>
      <c r="F47" s="28"/>
    </row>
    <row r="48" spans="2:19" s="25" customFormat="1" ht="20">
      <c r="B48" s="210"/>
      <c r="C48" s="513" t="s">
        <v>303</v>
      </c>
      <c r="D48" s="513"/>
      <c r="E48" s="513"/>
      <c r="F48" s="28"/>
    </row>
    <row r="49" spans="2:11" s="25" customFormat="1" ht="20.25" customHeight="1">
      <c r="B49" s="213" t="s">
        <v>428</v>
      </c>
      <c r="C49" s="509" t="s">
        <v>304</v>
      </c>
      <c r="D49" s="509"/>
      <c r="E49" s="509"/>
      <c r="F49" s="203">
        <v>1</v>
      </c>
    </row>
    <row r="50" spans="2:11" s="25" customFormat="1" ht="20.25" customHeight="1">
      <c r="B50" s="214" t="s">
        <v>429</v>
      </c>
      <c r="C50" s="509" t="s">
        <v>318</v>
      </c>
      <c r="D50" s="509"/>
      <c r="E50" s="509"/>
      <c r="F50" s="203">
        <v>2</v>
      </c>
      <c r="K50" s="210"/>
    </row>
    <row r="51" spans="2:11" s="25" customFormat="1" ht="20.25" customHeight="1">
      <c r="B51" s="215" t="s">
        <v>430</v>
      </c>
      <c r="C51" s="509" t="s">
        <v>442</v>
      </c>
      <c r="D51" s="509"/>
      <c r="E51" s="509"/>
      <c r="F51" s="203">
        <v>3</v>
      </c>
    </row>
    <row r="52" spans="2:11" s="25" customFormat="1" ht="20.25" customHeight="1">
      <c r="B52" s="216" t="s">
        <v>432</v>
      </c>
      <c r="C52" s="509" t="s">
        <v>443</v>
      </c>
      <c r="D52" s="509"/>
      <c r="E52" s="509"/>
      <c r="F52" s="203">
        <v>4</v>
      </c>
    </row>
    <row r="53" spans="2:11" s="25" customFormat="1" ht="20.25" customHeight="1">
      <c r="B53" s="217" t="s">
        <v>433</v>
      </c>
      <c r="C53" s="509" t="s">
        <v>444</v>
      </c>
      <c r="D53" s="509"/>
      <c r="E53" s="509"/>
      <c r="F53" s="203">
        <v>5</v>
      </c>
    </row>
    <row r="54" spans="2:11" s="25" customFormat="1" ht="20">
      <c r="B54" s="27"/>
      <c r="C54" s="27"/>
      <c r="D54" s="27"/>
      <c r="E54" s="27"/>
      <c r="F54" s="28"/>
    </row>
    <row r="55" spans="2:11" s="25" customFormat="1" ht="20"/>
    <row r="56" spans="2:11" s="25" customFormat="1" ht="20.25" customHeight="1">
      <c r="B56" s="210"/>
      <c r="C56" s="224" t="s">
        <v>426</v>
      </c>
      <c r="D56" s="224"/>
      <c r="E56" s="224"/>
      <c r="F56" s="28"/>
    </row>
    <row r="57" spans="2:11" s="25" customFormat="1" ht="20.25" customHeight="1">
      <c r="B57" s="213" t="s">
        <v>428</v>
      </c>
      <c r="C57" s="514" t="s">
        <v>445</v>
      </c>
      <c r="D57" s="514"/>
      <c r="E57" s="514"/>
      <c r="F57" s="203">
        <v>1</v>
      </c>
    </row>
    <row r="58" spans="2:11" s="25" customFormat="1" ht="20.25" customHeight="1">
      <c r="B58" s="214" t="s">
        <v>429</v>
      </c>
      <c r="C58" s="514" t="s">
        <v>446</v>
      </c>
      <c r="D58" s="514"/>
      <c r="E58" s="514"/>
      <c r="F58" s="203">
        <v>2</v>
      </c>
    </row>
    <row r="59" spans="2:11" s="25" customFormat="1" ht="20.25" customHeight="1">
      <c r="B59" s="215" t="s">
        <v>430</v>
      </c>
      <c r="C59" s="514" t="s">
        <v>447</v>
      </c>
      <c r="D59" s="514"/>
      <c r="E59" s="514"/>
      <c r="F59" s="203">
        <v>3</v>
      </c>
    </row>
    <row r="60" spans="2:11" s="25" customFormat="1" ht="20.25" customHeight="1">
      <c r="B60" s="216" t="s">
        <v>432</v>
      </c>
      <c r="C60" s="514" t="s">
        <v>448</v>
      </c>
      <c r="D60" s="514"/>
      <c r="E60" s="514"/>
      <c r="F60" s="203">
        <v>4</v>
      </c>
    </row>
    <row r="61" spans="2:11" s="25" customFormat="1" ht="20.25" customHeight="1">
      <c r="B61" s="217" t="s">
        <v>433</v>
      </c>
      <c r="C61" s="514" t="s">
        <v>449</v>
      </c>
      <c r="D61" s="514"/>
      <c r="E61" s="514"/>
      <c r="F61" s="203">
        <v>5</v>
      </c>
    </row>
    <row r="62" spans="2:11" s="25" customFormat="1" ht="20">
      <c r="E62" s="30"/>
    </row>
    <row r="63" spans="2:11" s="25" customFormat="1" ht="20">
      <c r="E63" s="30"/>
    </row>
    <row r="64" spans="2:11" s="25" customFormat="1" ht="20">
      <c r="E64" s="30"/>
    </row>
    <row r="65" spans="5:5" s="25" customFormat="1" ht="20">
      <c r="E65" s="30"/>
    </row>
    <row r="66" spans="5:5" s="25" customFormat="1" ht="20">
      <c r="E66" s="30"/>
    </row>
    <row r="67" spans="5:5" s="25" customFormat="1" ht="20">
      <c r="E67" s="30"/>
    </row>
    <row r="68" spans="5:5" s="25" customFormat="1" ht="20">
      <c r="E68" s="30"/>
    </row>
    <row r="69" spans="5:5" s="25" customFormat="1" ht="20">
      <c r="E69" s="30"/>
    </row>
    <row r="70" spans="5:5" s="25" customFormat="1" ht="20">
      <c r="E70" s="30"/>
    </row>
    <row r="71" spans="5:5" s="25" customFormat="1" ht="20">
      <c r="E71" s="30"/>
    </row>
    <row r="72" spans="5:5" s="25" customFormat="1" ht="20">
      <c r="E72" s="30"/>
    </row>
    <row r="73" spans="5:5" s="25" customFormat="1" ht="20">
      <c r="E73" s="30"/>
    </row>
    <row r="74" spans="5:5" s="25" customFormat="1" ht="20">
      <c r="E74" s="30"/>
    </row>
    <row r="75" spans="5:5" s="25" customFormat="1" ht="20">
      <c r="E75" s="30"/>
    </row>
    <row r="76" spans="5:5" s="25" customFormat="1" ht="20">
      <c r="E76" s="30"/>
    </row>
    <row r="77" spans="5:5" s="25" customFormat="1" ht="20">
      <c r="E77" s="30"/>
    </row>
    <row r="78" spans="5:5" s="25" customFormat="1" ht="20">
      <c r="E78" s="30"/>
    </row>
    <row r="79" spans="5:5" s="25" customFormat="1" ht="20">
      <c r="E79" s="30"/>
    </row>
    <row r="80" spans="5:5" s="25" customFormat="1" ht="20">
      <c r="E80" s="30"/>
    </row>
    <row r="81" spans="5:5" s="25" customFormat="1" ht="20">
      <c r="E81" s="30"/>
    </row>
    <row r="82" spans="5:5" s="25" customFormat="1" ht="20">
      <c r="E82" s="30"/>
    </row>
    <row r="83" spans="5:5" s="25" customFormat="1" ht="20">
      <c r="E83" s="30"/>
    </row>
    <row r="84" spans="5:5" s="25" customFormat="1" ht="20">
      <c r="E84" s="30"/>
    </row>
    <row r="85" spans="5:5" s="25" customFormat="1" ht="20">
      <c r="E85" s="30"/>
    </row>
    <row r="86" spans="5:5" s="25" customFormat="1" ht="20">
      <c r="E86" s="30"/>
    </row>
    <row r="87" spans="5:5" s="25" customFormat="1" ht="20">
      <c r="E87" s="30"/>
    </row>
    <row r="88" spans="5:5" s="25" customFormat="1" ht="20">
      <c r="E88" s="30"/>
    </row>
    <row r="89" spans="5:5" s="25" customFormat="1" ht="20">
      <c r="E89" s="30"/>
    </row>
    <row r="90" spans="5:5" s="25" customFormat="1" ht="20">
      <c r="E90" s="30"/>
    </row>
    <row r="91" spans="5:5" s="25" customFormat="1" ht="20">
      <c r="E91" s="30"/>
    </row>
    <row r="92" spans="5:5" s="25" customFormat="1" ht="20">
      <c r="E92" s="30"/>
    </row>
    <row r="93" spans="5:5" s="25" customFormat="1" ht="20">
      <c r="E93" s="30"/>
    </row>
    <row r="94" spans="5:5" s="25" customFormat="1" ht="20">
      <c r="E94" s="30"/>
    </row>
    <row r="95" spans="5:5" s="25" customFormat="1" ht="20">
      <c r="E95" s="30"/>
    </row>
    <row r="96" spans="5:5" s="25" customFormat="1" ht="20">
      <c r="E96" s="30"/>
    </row>
    <row r="97" spans="5:5" s="25" customFormat="1" ht="20">
      <c r="E97" s="30"/>
    </row>
    <row r="98" spans="5:5" s="25" customFormat="1" ht="20">
      <c r="E98" s="30"/>
    </row>
    <row r="99" spans="5:5" s="25" customFormat="1" ht="20">
      <c r="E99" s="30"/>
    </row>
    <row r="100" spans="5:5" s="25" customFormat="1" ht="20">
      <c r="E100" s="30"/>
    </row>
    <row r="101" spans="5:5" s="25" customFormat="1" ht="20">
      <c r="E101" s="30"/>
    </row>
    <row r="102" spans="5:5" s="25" customFormat="1" ht="20">
      <c r="E102" s="30"/>
    </row>
    <row r="103" spans="5:5" s="25" customFormat="1" ht="20">
      <c r="E103" s="30"/>
    </row>
    <row r="104" spans="5:5" s="25" customFormat="1" ht="20">
      <c r="E104" s="30"/>
    </row>
    <row r="105" spans="5:5" s="25" customFormat="1" ht="20">
      <c r="E105" s="30"/>
    </row>
    <row r="106" spans="5:5" s="25" customFormat="1" ht="20">
      <c r="E106" s="30"/>
    </row>
    <row r="107" spans="5:5" s="25" customFormat="1" ht="20">
      <c r="E107" s="30"/>
    </row>
    <row r="108" spans="5:5" s="25" customFormat="1" ht="20">
      <c r="E108" s="30"/>
    </row>
    <row r="109" spans="5:5" s="25" customFormat="1" ht="20">
      <c r="E109" s="30"/>
    </row>
    <row r="110" spans="5:5" s="25" customFormat="1" ht="20">
      <c r="E110" s="30"/>
    </row>
    <row r="111" spans="5:5" s="25" customFormat="1" ht="20">
      <c r="E111" s="30"/>
    </row>
    <row r="112" spans="5:5" s="25" customFormat="1" ht="20">
      <c r="E112" s="30"/>
    </row>
    <row r="113" spans="5:5" s="25" customFormat="1" ht="20">
      <c r="E113" s="30"/>
    </row>
    <row r="114" spans="5:5" s="25" customFormat="1" ht="20">
      <c r="E114" s="30"/>
    </row>
    <row r="115" spans="5:5" s="25" customFormat="1" ht="20">
      <c r="E115" s="30"/>
    </row>
    <row r="116" spans="5:5" s="25" customFormat="1" ht="20">
      <c r="E116" s="30"/>
    </row>
    <row r="117" spans="5:5" s="25" customFormat="1" ht="20">
      <c r="E117" s="30"/>
    </row>
    <row r="118" spans="5:5" s="25" customFormat="1" ht="20">
      <c r="E118" s="30"/>
    </row>
    <row r="119" spans="5:5" s="25" customFormat="1" ht="20">
      <c r="E119" s="30"/>
    </row>
    <row r="120" spans="5:5" s="25" customFormat="1" ht="20">
      <c r="E120" s="30"/>
    </row>
    <row r="121" spans="5:5" s="25" customFormat="1" ht="20">
      <c r="E121" s="30"/>
    </row>
    <row r="122" spans="5:5" s="25" customFormat="1" ht="20">
      <c r="E122" s="30"/>
    </row>
    <row r="123" spans="5:5" s="25" customFormat="1" ht="20">
      <c r="E123" s="30"/>
    </row>
    <row r="124" spans="5:5" s="25" customFormat="1" ht="20">
      <c r="E124" s="30"/>
    </row>
    <row r="125" spans="5:5" s="25" customFormat="1" ht="20">
      <c r="E125" s="30"/>
    </row>
    <row r="126" spans="5:5" s="25" customFormat="1" ht="20">
      <c r="E126" s="30"/>
    </row>
    <row r="127" spans="5:5" s="25" customFormat="1" ht="20">
      <c r="E127" s="30"/>
    </row>
    <row r="128" spans="5:5" s="25" customFormat="1" ht="20">
      <c r="E128" s="30"/>
    </row>
    <row r="129" spans="5:5" s="25" customFormat="1" ht="20">
      <c r="E129" s="30"/>
    </row>
    <row r="130" spans="5:5" s="25" customFormat="1" ht="20">
      <c r="E130" s="30"/>
    </row>
    <row r="131" spans="5:5" s="25" customFormat="1" ht="20">
      <c r="E131" s="30"/>
    </row>
    <row r="132" spans="5:5" s="25" customFormat="1" ht="20">
      <c r="E132" s="30"/>
    </row>
    <row r="133" spans="5:5" s="25" customFormat="1" ht="20">
      <c r="E133" s="30"/>
    </row>
    <row r="134" spans="5:5" s="25" customFormat="1" ht="20">
      <c r="E134" s="30"/>
    </row>
    <row r="135" spans="5:5" s="25" customFormat="1" ht="20">
      <c r="E135" s="30"/>
    </row>
    <row r="136" spans="5:5" s="25" customFormat="1" ht="20">
      <c r="E136" s="30"/>
    </row>
    <row r="137" spans="5:5" s="25" customFormat="1" ht="20">
      <c r="E137" s="30"/>
    </row>
    <row r="138" spans="5:5" s="25" customFormat="1" ht="20">
      <c r="E138" s="30"/>
    </row>
    <row r="139" spans="5:5" s="25" customFormat="1" ht="20">
      <c r="E139" s="30"/>
    </row>
    <row r="140" spans="5:5" s="25" customFormat="1" ht="20">
      <c r="E140" s="30"/>
    </row>
    <row r="141" spans="5:5" s="25" customFormat="1" ht="20">
      <c r="E141" s="30"/>
    </row>
    <row r="142" spans="5:5" s="25" customFormat="1" ht="20">
      <c r="E142" s="30"/>
    </row>
    <row r="143" spans="5:5" s="25" customFormat="1" ht="20">
      <c r="E143" s="30"/>
    </row>
    <row r="144" spans="5:5" s="25" customFormat="1" ht="20">
      <c r="E144" s="30"/>
    </row>
    <row r="145" spans="5:5" s="25" customFormat="1" ht="20">
      <c r="E145" s="30"/>
    </row>
    <row r="146" spans="5:5" s="25" customFormat="1" ht="20">
      <c r="E146" s="30"/>
    </row>
    <row r="147" spans="5:5" s="25" customFormat="1" ht="20">
      <c r="E147" s="30"/>
    </row>
    <row r="148" spans="5:5" s="25" customFormat="1" ht="20">
      <c r="E148" s="30"/>
    </row>
    <row r="149" spans="5:5" s="25" customFormat="1" ht="20">
      <c r="E149" s="30"/>
    </row>
    <row r="150" spans="5:5" s="25" customFormat="1" ht="20">
      <c r="E150" s="30"/>
    </row>
    <row r="151" spans="5:5" s="25" customFormat="1" ht="20">
      <c r="E151" s="30"/>
    </row>
    <row r="152" spans="5:5" s="25" customFormat="1" ht="20">
      <c r="E152" s="30"/>
    </row>
    <row r="153" spans="5:5" s="25" customFormat="1" ht="20">
      <c r="E153" s="30"/>
    </row>
    <row r="154" spans="5:5" s="25" customFormat="1" ht="20">
      <c r="E154" s="30"/>
    </row>
    <row r="155" spans="5:5" s="25" customFormat="1" ht="20">
      <c r="E155" s="30"/>
    </row>
    <row r="156" spans="5:5" s="25" customFormat="1" ht="20">
      <c r="E156" s="30"/>
    </row>
    <row r="157" spans="5:5" s="25" customFormat="1" ht="20">
      <c r="E157" s="30"/>
    </row>
    <row r="158" spans="5:5" s="25" customFormat="1" ht="20">
      <c r="E158" s="30"/>
    </row>
    <row r="159" spans="5:5" s="25" customFormat="1" ht="20">
      <c r="E159" s="30"/>
    </row>
    <row r="160" spans="5:5" s="25" customFormat="1" ht="20">
      <c r="E160" s="30"/>
    </row>
    <row r="161" spans="5:5" s="25" customFormat="1" ht="20">
      <c r="E161" s="30"/>
    </row>
    <row r="162" spans="5:5" s="25" customFormat="1" ht="20">
      <c r="E162" s="30"/>
    </row>
    <row r="163" spans="5:5" s="25" customFormat="1" ht="20">
      <c r="E163" s="30"/>
    </row>
    <row r="164" spans="5:5" s="25" customFormat="1" ht="20">
      <c r="E164" s="30"/>
    </row>
    <row r="165" spans="5:5" s="25" customFormat="1" ht="20">
      <c r="E165" s="30"/>
    </row>
    <row r="166" spans="5:5" s="25" customFormat="1" ht="20">
      <c r="E166" s="30"/>
    </row>
    <row r="167" spans="5:5" s="25" customFormat="1" ht="20">
      <c r="E167" s="30"/>
    </row>
    <row r="168" spans="5:5" s="25" customFormat="1" ht="20">
      <c r="E168" s="30"/>
    </row>
    <row r="169" spans="5:5" s="25" customFormat="1" ht="20">
      <c r="E169" s="30"/>
    </row>
    <row r="170" spans="5:5" s="25" customFormat="1" ht="20">
      <c r="E170" s="30"/>
    </row>
    <row r="171" spans="5:5" s="25" customFormat="1" ht="20">
      <c r="E171" s="30"/>
    </row>
    <row r="172" spans="5:5" s="25" customFormat="1" ht="20">
      <c r="E172" s="30"/>
    </row>
    <row r="173" spans="5:5" s="25" customFormat="1" ht="20">
      <c r="E173" s="30"/>
    </row>
    <row r="174" spans="5:5" s="25" customFormat="1" ht="20">
      <c r="E174" s="30"/>
    </row>
    <row r="175" spans="5:5" s="25" customFormat="1" ht="20">
      <c r="E175" s="30"/>
    </row>
    <row r="176" spans="5:5" s="25" customFormat="1" ht="20">
      <c r="E176" s="30"/>
    </row>
    <row r="177" spans="5:5" s="25" customFormat="1" ht="20">
      <c r="E177" s="30"/>
    </row>
    <row r="178" spans="5:5" s="25" customFormat="1" ht="20">
      <c r="E178" s="30"/>
    </row>
    <row r="179" spans="5:5" s="25" customFormat="1" ht="20">
      <c r="E179" s="30"/>
    </row>
    <row r="180" spans="5:5" s="25" customFormat="1" ht="20">
      <c r="E180" s="30"/>
    </row>
    <row r="181" spans="5:5" s="25" customFormat="1" ht="20">
      <c r="E181" s="30"/>
    </row>
    <row r="182" spans="5:5" s="25" customFormat="1" ht="20">
      <c r="E182" s="30"/>
    </row>
    <row r="183" spans="5:5" s="25" customFormat="1" ht="20">
      <c r="E183" s="30"/>
    </row>
    <row r="184" spans="5:5" s="25" customFormat="1" ht="20">
      <c r="E184" s="30"/>
    </row>
    <row r="185" spans="5:5" s="25" customFormat="1" ht="20">
      <c r="E185" s="30"/>
    </row>
    <row r="186" spans="5:5" s="25" customFormat="1" ht="20">
      <c r="E186" s="30"/>
    </row>
    <row r="187" spans="5:5" s="25" customFormat="1" ht="20">
      <c r="E187" s="30"/>
    </row>
    <row r="188" spans="5:5" s="25" customFormat="1" ht="20">
      <c r="E188" s="30"/>
    </row>
    <row r="189" spans="5:5" s="25" customFormat="1" ht="20">
      <c r="E189" s="30"/>
    </row>
    <row r="190" spans="5:5" s="25" customFormat="1" ht="20">
      <c r="E190" s="30"/>
    </row>
    <row r="191" spans="5:5" s="25" customFormat="1" ht="20">
      <c r="E191" s="30"/>
    </row>
    <row r="192" spans="5:5" s="25" customFormat="1" ht="20">
      <c r="E192" s="30"/>
    </row>
    <row r="193" spans="5:5" s="25" customFormat="1" ht="20">
      <c r="E193" s="30"/>
    </row>
    <row r="194" spans="5:5" s="25" customFormat="1" ht="20">
      <c r="E194" s="30"/>
    </row>
    <row r="195" spans="5:5" s="25" customFormat="1" ht="20">
      <c r="E195" s="30"/>
    </row>
    <row r="196" spans="5:5" s="25" customFormat="1" ht="20">
      <c r="E196" s="30"/>
    </row>
    <row r="197" spans="5:5" s="25" customFormat="1" ht="20">
      <c r="E197" s="30"/>
    </row>
    <row r="198" spans="5:5" s="25" customFormat="1" ht="20">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B1" sqref="B1"/>
    </sheetView>
  </sheetViews>
  <sheetFormatPr baseColWidth="10" defaultColWidth="11.453125" defaultRowHeight="14.5"/>
  <cols>
    <col min="1" max="1" width="3.7265625" style="1" customWidth="1"/>
    <col min="2" max="2" width="6.7265625" style="1" customWidth="1"/>
    <col min="3" max="3" width="11.453125" style="1" customWidth="1"/>
    <col min="4" max="4" width="29.7265625" style="1" customWidth="1"/>
    <col min="5" max="9" width="25.26953125" style="1" customWidth="1"/>
    <col min="10" max="11" width="11.453125" style="1"/>
    <col min="12" max="12" width="4.54296875" style="1" customWidth="1"/>
    <col min="13" max="13" width="2.453125" style="1" hidden="1" customWidth="1"/>
    <col min="14" max="16" width="11.453125" style="1" hidden="1" customWidth="1"/>
    <col min="17" max="17" width="11.453125" style="1"/>
    <col min="18" max="18" width="20.7265625" style="1" customWidth="1"/>
    <col min="19" max="19" width="20.81640625" style="1" customWidth="1"/>
    <col min="20" max="20" width="11.453125" style="1"/>
    <col min="21" max="21" width="17.54296875" style="1" customWidth="1"/>
    <col min="22" max="16384" width="11.453125" style="1"/>
  </cols>
  <sheetData>
    <row r="2" spans="2:19" ht="15" thickBot="1"/>
    <row r="3" spans="2:19">
      <c r="B3" s="225"/>
      <c r="C3" s="226"/>
      <c r="D3" s="226"/>
      <c r="E3" s="226"/>
      <c r="F3" s="226"/>
      <c r="G3" s="226"/>
      <c r="H3" s="226"/>
      <c r="I3" s="227"/>
    </row>
    <row r="4" spans="2:19">
      <c r="B4" s="528" t="s">
        <v>450</v>
      </c>
      <c r="C4" s="529"/>
      <c r="D4" s="529"/>
      <c r="E4" s="530" t="s">
        <v>451</v>
      </c>
      <c r="F4" s="530"/>
      <c r="G4" s="530"/>
      <c r="H4" s="530"/>
      <c r="I4" s="531"/>
      <c r="Q4" s="525" t="s">
        <v>452</v>
      </c>
      <c r="R4" s="525"/>
    </row>
    <row r="5" spans="2:19">
      <c r="B5" s="528"/>
      <c r="C5" s="529"/>
      <c r="D5" s="529"/>
      <c r="E5" s="530"/>
      <c r="F5" s="530"/>
      <c r="G5" s="530"/>
      <c r="H5" s="530"/>
      <c r="I5" s="531"/>
      <c r="Q5" s="525"/>
      <c r="R5" s="525"/>
    </row>
    <row r="6" spans="2:19">
      <c r="B6" s="528"/>
      <c r="C6" s="529"/>
      <c r="D6" s="529"/>
      <c r="E6" s="530"/>
      <c r="F6" s="530"/>
      <c r="G6" s="530"/>
      <c r="H6" s="530"/>
      <c r="I6" s="531"/>
      <c r="Q6" s="525"/>
      <c r="R6" s="525"/>
    </row>
    <row r="7" spans="2:19" ht="15" thickBot="1">
      <c r="B7" s="228"/>
      <c r="I7" s="229"/>
    </row>
    <row r="8" spans="2:19" ht="62.25" customHeight="1" thickBot="1">
      <c r="B8" s="532" t="s">
        <v>408</v>
      </c>
      <c r="C8" s="533"/>
      <c r="D8" s="230" t="s">
        <v>453</v>
      </c>
      <c r="E8" s="231">
        <v>5</v>
      </c>
      <c r="F8" s="231">
        <v>10</v>
      </c>
      <c r="G8" s="231">
        <v>15</v>
      </c>
      <c r="H8" s="231">
        <v>20</v>
      </c>
      <c r="I8" s="232">
        <v>25</v>
      </c>
      <c r="K8" s="518" t="s">
        <v>454</v>
      </c>
      <c r="L8" s="519"/>
      <c r="M8" s="519"/>
      <c r="N8" s="519"/>
      <c r="O8" s="519"/>
      <c r="P8" s="520"/>
      <c r="Q8" s="517" t="s">
        <v>455</v>
      </c>
      <c r="R8" s="517"/>
      <c r="S8" s="9" t="s">
        <v>456</v>
      </c>
    </row>
    <row r="9" spans="2:19" ht="62.25" customHeight="1" thickBot="1">
      <c r="B9" s="532"/>
      <c r="C9" s="533"/>
      <c r="D9" s="230" t="s">
        <v>457</v>
      </c>
      <c r="E9" s="233">
        <v>4</v>
      </c>
      <c r="F9" s="233">
        <v>8</v>
      </c>
      <c r="G9" s="231">
        <v>12</v>
      </c>
      <c r="H9" s="231">
        <v>16</v>
      </c>
      <c r="I9" s="232">
        <v>20</v>
      </c>
      <c r="K9" s="521" t="s">
        <v>458</v>
      </c>
      <c r="L9" s="522"/>
      <c r="M9" s="522"/>
      <c r="N9" s="522"/>
      <c r="O9" s="522"/>
      <c r="P9" s="522"/>
      <c r="Q9" s="523" t="s">
        <v>459</v>
      </c>
      <c r="R9" s="524"/>
      <c r="S9" s="9" t="s">
        <v>403</v>
      </c>
    </row>
    <row r="10" spans="2:19" ht="62.25" customHeight="1" thickBot="1">
      <c r="B10" s="532"/>
      <c r="C10" s="533"/>
      <c r="D10" s="230" t="s">
        <v>460</v>
      </c>
      <c r="E10" s="233">
        <v>3</v>
      </c>
      <c r="F10" s="233">
        <v>6</v>
      </c>
      <c r="G10" s="233">
        <v>9</v>
      </c>
      <c r="H10" s="231">
        <v>12</v>
      </c>
      <c r="I10" s="232">
        <v>15</v>
      </c>
      <c r="K10" s="526" t="s">
        <v>430</v>
      </c>
      <c r="L10" s="527"/>
      <c r="M10" s="527"/>
      <c r="N10" s="527"/>
      <c r="O10" s="527"/>
      <c r="P10" s="527"/>
      <c r="Q10" s="517" t="s">
        <v>461</v>
      </c>
      <c r="R10" s="517"/>
      <c r="S10" s="9" t="s">
        <v>462</v>
      </c>
    </row>
    <row r="11" spans="2:19" ht="62.25" customHeight="1">
      <c r="B11" s="532"/>
      <c r="C11" s="533"/>
      <c r="D11" s="230" t="s">
        <v>463</v>
      </c>
      <c r="E11" s="234">
        <v>2</v>
      </c>
      <c r="F11" s="233">
        <v>4</v>
      </c>
      <c r="G11" s="233">
        <v>6</v>
      </c>
      <c r="H11" s="231">
        <v>8</v>
      </c>
      <c r="I11" s="232">
        <v>10</v>
      </c>
      <c r="K11" s="534" t="s">
        <v>464</v>
      </c>
      <c r="L11" s="535"/>
      <c r="M11" s="535"/>
      <c r="N11" s="535"/>
      <c r="O11" s="535"/>
      <c r="P11" s="535"/>
      <c r="Q11" s="517" t="s">
        <v>402</v>
      </c>
      <c r="R11" s="536"/>
      <c r="S11" s="9" t="s">
        <v>402</v>
      </c>
    </row>
    <row r="12" spans="2:19" ht="62.25" customHeight="1">
      <c r="B12" s="532"/>
      <c r="C12" s="533"/>
      <c r="D12" s="230" t="s">
        <v>465</v>
      </c>
      <c r="E12" s="234">
        <v>1</v>
      </c>
      <c r="F12" s="234">
        <v>2</v>
      </c>
      <c r="G12" s="233">
        <v>3</v>
      </c>
      <c r="H12" s="231">
        <v>4</v>
      </c>
      <c r="I12" s="232">
        <v>5</v>
      </c>
    </row>
    <row r="13" spans="2:19" ht="62.25" customHeight="1" thickBot="1">
      <c r="B13" s="235"/>
      <c r="C13" s="515" t="s">
        <v>466</v>
      </c>
      <c r="D13" s="516"/>
      <c r="E13" s="236" t="s">
        <v>467</v>
      </c>
      <c r="F13" s="236" t="s">
        <v>468</v>
      </c>
      <c r="G13" s="236" t="s">
        <v>469</v>
      </c>
      <c r="H13" s="236" t="s">
        <v>470</v>
      </c>
      <c r="I13" s="237" t="s">
        <v>471</v>
      </c>
    </row>
    <row r="17" spans="4:6">
      <c r="D17" s="9"/>
      <c r="E17" s="9"/>
      <c r="F17" s="9"/>
    </row>
    <row r="18" spans="4:6" ht="15.5">
      <c r="D18" s="14" t="s">
        <v>472</v>
      </c>
      <c r="E18" s="31" t="s">
        <v>464</v>
      </c>
      <c r="F18" s="31">
        <v>1</v>
      </c>
    </row>
    <row r="19" spans="4:6" ht="15.5">
      <c r="D19" t="s">
        <v>472</v>
      </c>
      <c r="E19" s="234" t="s">
        <v>464</v>
      </c>
      <c r="F19" s="234">
        <v>1</v>
      </c>
    </row>
    <row r="20" spans="4:6">
      <c r="D20" t="s">
        <v>473</v>
      </c>
      <c r="E20" t="s">
        <v>464</v>
      </c>
      <c r="F20">
        <v>2</v>
      </c>
    </row>
    <row r="21" spans="4:6">
      <c r="D21" t="s">
        <v>474</v>
      </c>
      <c r="E21" t="s">
        <v>430</v>
      </c>
      <c r="F21">
        <v>2</v>
      </c>
    </row>
    <row r="22" spans="4:6">
      <c r="D22" t="s">
        <v>475</v>
      </c>
      <c r="E22" t="s">
        <v>476</v>
      </c>
      <c r="F22">
        <v>3</v>
      </c>
    </row>
    <row r="23" spans="4:6">
      <c r="D23" t="s">
        <v>477</v>
      </c>
      <c r="E23" t="s">
        <v>454</v>
      </c>
      <c r="F23">
        <v>4</v>
      </c>
    </row>
    <row r="24" spans="4:6">
      <c r="D24" t="s">
        <v>478</v>
      </c>
      <c r="E24" t="s">
        <v>464</v>
      </c>
      <c r="F24">
        <v>1</v>
      </c>
    </row>
    <row r="25" spans="4:6">
      <c r="D25" t="s">
        <v>479</v>
      </c>
      <c r="E25" t="s">
        <v>430</v>
      </c>
      <c r="F25">
        <v>2</v>
      </c>
    </row>
    <row r="26" spans="4:6">
      <c r="D26" t="s">
        <v>480</v>
      </c>
      <c r="E26" t="s">
        <v>430</v>
      </c>
      <c r="F26">
        <v>2</v>
      </c>
    </row>
    <row r="27" spans="4:6">
      <c r="D27" t="s">
        <v>481</v>
      </c>
      <c r="E27" t="s">
        <v>458</v>
      </c>
      <c r="F27">
        <v>3</v>
      </c>
    </row>
    <row r="28" spans="4:6">
      <c r="D28" t="s">
        <v>482</v>
      </c>
      <c r="E28" t="s">
        <v>454</v>
      </c>
      <c r="F28">
        <v>4</v>
      </c>
    </row>
    <row r="29" spans="4:6">
      <c r="D29" t="s">
        <v>483</v>
      </c>
      <c r="E29" t="s">
        <v>430</v>
      </c>
      <c r="F29">
        <v>2</v>
      </c>
    </row>
    <row r="30" spans="4:6">
      <c r="D30" t="s">
        <v>484</v>
      </c>
      <c r="E30" t="s">
        <v>430</v>
      </c>
      <c r="F30">
        <v>2</v>
      </c>
    </row>
    <row r="31" spans="4:6">
      <c r="D31" t="s">
        <v>485</v>
      </c>
      <c r="E31" t="s">
        <v>430</v>
      </c>
      <c r="F31">
        <v>2</v>
      </c>
    </row>
    <row r="32" spans="4:6">
      <c r="D32" t="s">
        <v>486</v>
      </c>
      <c r="E32" t="s">
        <v>458</v>
      </c>
      <c r="F32">
        <v>3</v>
      </c>
    </row>
    <row r="33" spans="4:6">
      <c r="D33" t="s">
        <v>487</v>
      </c>
      <c r="E33" t="s">
        <v>454</v>
      </c>
      <c r="F33">
        <v>4</v>
      </c>
    </row>
    <row r="34" spans="4:6">
      <c r="D34" t="s">
        <v>488</v>
      </c>
      <c r="E34" t="s">
        <v>430</v>
      </c>
      <c r="F34">
        <v>2</v>
      </c>
    </row>
    <row r="35" spans="4:6">
      <c r="D35" t="s">
        <v>489</v>
      </c>
      <c r="E35" t="s">
        <v>430</v>
      </c>
      <c r="F35">
        <v>2</v>
      </c>
    </row>
    <row r="36" spans="4:6">
      <c r="D36" t="s">
        <v>490</v>
      </c>
      <c r="E36" t="s">
        <v>458</v>
      </c>
      <c r="F36">
        <v>3</v>
      </c>
    </row>
    <row r="37" spans="4:6">
      <c r="D37" t="s">
        <v>491</v>
      </c>
      <c r="E37" t="s">
        <v>458</v>
      </c>
      <c r="F37">
        <v>3</v>
      </c>
    </row>
    <row r="38" spans="4:6">
      <c r="D38" t="s">
        <v>492</v>
      </c>
      <c r="E38" t="s">
        <v>454</v>
      </c>
      <c r="F38">
        <v>4</v>
      </c>
    </row>
    <row r="39" spans="4:6">
      <c r="D39" t="s">
        <v>493</v>
      </c>
      <c r="E39" t="s">
        <v>458</v>
      </c>
      <c r="F39">
        <v>3</v>
      </c>
    </row>
    <row r="40" spans="4:6">
      <c r="D40" t="s">
        <v>494</v>
      </c>
      <c r="E40" t="s">
        <v>458</v>
      </c>
      <c r="F40">
        <v>3</v>
      </c>
    </row>
    <row r="41" spans="4:6">
      <c r="D41" t="s">
        <v>495</v>
      </c>
      <c r="E41" t="s">
        <v>458</v>
      </c>
      <c r="F41">
        <v>3</v>
      </c>
    </row>
    <row r="42" spans="4:6">
      <c r="D42" t="s">
        <v>496</v>
      </c>
      <c r="E42" t="s">
        <v>458</v>
      </c>
      <c r="F42">
        <v>3</v>
      </c>
    </row>
    <row r="43" spans="4:6">
      <c r="D43" t="s">
        <v>497</v>
      </c>
      <c r="E43" t="s">
        <v>454</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99"/>
  <sheetViews>
    <sheetView showGridLines="0" topLeftCell="I84" zoomScaleNormal="100" workbookViewId="0">
      <selection activeCell="Q90" sqref="Q90"/>
    </sheetView>
  </sheetViews>
  <sheetFormatPr baseColWidth="10" defaultColWidth="11.453125" defaultRowHeight="14.5"/>
  <cols>
    <col min="1" max="1" width="6.1796875" style="246" customWidth="1"/>
    <col min="2" max="2" width="22.453125" style="246" customWidth="1"/>
    <col min="3" max="3" width="42" customWidth="1"/>
    <col min="4" max="4" width="15.453125" style="247" customWidth="1"/>
    <col min="5" max="5" width="10.81640625" style="248" customWidth="1"/>
    <col min="6" max="6" width="13.7265625" style="248" customWidth="1"/>
    <col min="7" max="7" width="14.1796875" customWidth="1"/>
    <col min="8" max="8" width="51.54296875" customWidth="1"/>
    <col min="9" max="9" width="10.54296875" customWidth="1"/>
    <col min="10" max="10" width="11" customWidth="1"/>
    <col min="11" max="11" width="15" customWidth="1"/>
    <col min="12" max="12" width="14.453125" customWidth="1"/>
    <col min="13" max="13" width="48.26953125" customWidth="1"/>
  </cols>
  <sheetData>
    <row r="1" spans="1:13" s="11" customFormat="1" ht="16.5" customHeight="1">
      <c r="A1" s="499"/>
      <c r="B1" s="499"/>
      <c r="C1" s="499"/>
      <c r="D1" s="552"/>
      <c r="E1" s="552"/>
      <c r="F1" s="552"/>
      <c r="G1" s="552"/>
      <c r="H1" s="552"/>
      <c r="I1" s="552"/>
      <c r="J1" s="552"/>
      <c r="K1" s="548"/>
      <c r="L1" s="548"/>
      <c r="M1" s="548"/>
    </row>
    <row r="2" spans="1:13" s="11" customFormat="1" ht="39.75" customHeight="1">
      <c r="A2" s="499"/>
      <c r="B2" s="499"/>
      <c r="C2" s="499"/>
      <c r="D2" s="552"/>
      <c r="E2" s="552"/>
      <c r="F2" s="552"/>
      <c r="G2" s="552"/>
      <c r="H2" s="552"/>
      <c r="I2" s="552"/>
      <c r="J2" s="552"/>
      <c r="K2" s="548"/>
      <c r="L2" s="548"/>
      <c r="M2" s="548"/>
    </row>
    <row r="3" spans="1:13" s="11" customFormat="1" ht="3" customHeight="1">
      <c r="A3" s="499"/>
      <c r="B3" s="499"/>
      <c r="C3" s="499"/>
      <c r="D3" s="238"/>
      <c r="E3" s="238"/>
      <c r="F3" s="238"/>
      <c r="G3" s="238"/>
      <c r="H3" s="238"/>
      <c r="I3" s="238"/>
      <c r="J3" s="238"/>
      <c r="K3" s="548"/>
      <c r="L3" s="548"/>
      <c r="M3" s="548"/>
    </row>
    <row r="4" spans="1:13" s="11" customFormat="1" ht="21.75" customHeight="1">
      <c r="A4" s="549" t="s">
        <v>361</v>
      </c>
      <c r="B4" s="549"/>
      <c r="C4" s="551" t="str">
        <f>'6. Valoración Controles'!C4:K4</f>
        <v>MEJORAMIENTO INFRAESTRUCTURA FÍSICA</v>
      </c>
      <c r="D4" s="551"/>
      <c r="E4" s="551"/>
      <c r="F4" s="551"/>
      <c r="G4" s="551"/>
      <c r="H4" s="551"/>
      <c r="I4" s="551"/>
      <c r="J4" s="551"/>
      <c r="K4" s="551"/>
      <c r="L4" s="551"/>
      <c r="M4" s="551"/>
    </row>
    <row r="5" spans="1:13" s="11" customFormat="1" ht="40.9" customHeight="1">
      <c r="A5" s="549" t="s">
        <v>362</v>
      </c>
      <c r="B5" s="549"/>
      <c r="C5" s="55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50"/>
      <c r="E5" s="550"/>
      <c r="F5" s="550"/>
      <c r="G5" s="550"/>
      <c r="H5" s="550"/>
      <c r="I5" s="550"/>
      <c r="J5" s="550"/>
      <c r="K5" s="550"/>
      <c r="L5" s="550"/>
      <c r="M5" s="550"/>
    </row>
    <row r="6" spans="1:13" s="11" customFormat="1" ht="24.75" customHeight="1" thickBot="1">
      <c r="A6" s="549" t="s">
        <v>363</v>
      </c>
      <c r="B6" s="549"/>
      <c r="C6" s="550" t="s">
        <v>529</v>
      </c>
      <c r="D6" s="550"/>
      <c r="E6" s="550"/>
      <c r="F6" s="550"/>
      <c r="G6" s="550"/>
      <c r="H6" s="550"/>
      <c r="I6" s="550"/>
      <c r="J6" s="550"/>
      <c r="K6" s="550"/>
      <c r="L6" s="550"/>
      <c r="M6" s="550"/>
    </row>
    <row r="7" spans="1:13" s="243" customFormat="1" ht="24.75" customHeight="1" thickTop="1" thickBot="1">
      <c r="A7" s="558" t="s">
        <v>498</v>
      </c>
      <c r="B7" s="559"/>
      <c r="C7" s="560"/>
      <c r="D7" s="561" t="s">
        <v>499</v>
      </c>
      <c r="E7" s="561"/>
      <c r="F7" s="561"/>
      <c r="G7" s="562" t="s">
        <v>500</v>
      </c>
      <c r="H7" s="553" t="s">
        <v>501</v>
      </c>
      <c r="I7" s="555" t="s">
        <v>502</v>
      </c>
      <c r="J7" s="556"/>
      <c r="K7" s="555" t="s">
        <v>503</v>
      </c>
      <c r="L7" s="556"/>
      <c r="M7" s="557" t="s">
        <v>504</v>
      </c>
    </row>
    <row r="8" spans="1:13" s="244" customFormat="1" ht="57" customHeight="1" thickTop="1" thickBot="1">
      <c r="A8" s="249" t="s">
        <v>41</v>
      </c>
      <c r="B8" s="249" t="s">
        <v>209</v>
      </c>
      <c r="C8" s="249" t="s">
        <v>211</v>
      </c>
      <c r="D8" s="250" t="s">
        <v>221</v>
      </c>
      <c r="E8" s="250" t="s">
        <v>505</v>
      </c>
      <c r="F8" s="250" t="s">
        <v>506</v>
      </c>
      <c r="G8" s="562"/>
      <c r="H8" s="554"/>
      <c r="I8" s="251" t="s">
        <v>507</v>
      </c>
      <c r="J8" s="251" t="s">
        <v>508</v>
      </c>
      <c r="K8" s="251" t="s">
        <v>509</v>
      </c>
      <c r="L8" s="251" t="s">
        <v>510</v>
      </c>
      <c r="M8" s="557"/>
    </row>
    <row r="9" spans="1:13" s="245" customFormat="1" ht="3.75" customHeight="1" thickTop="1" thickBot="1">
      <c r="A9" s="574"/>
      <c r="B9" s="574"/>
      <c r="C9" s="574"/>
      <c r="D9" s="574"/>
      <c r="E9" s="574"/>
      <c r="F9" s="574"/>
      <c r="G9" s="574"/>
      <c r="H9" s="252"/>
      <c r="I9" s="252"/>
      <c r="J9" s="252"/>
      <c r="K9" s="252"/>
      <c r="L9" s="252"/>
      <c r="M9" s="252"/>
    </row>
    <row r="10" spans="1:13" s="245" customFormat="1" ht="13.5" customHeight="1">
      <c r="A10" s="539">
        <f>'7. Mapa Final'!A10</f>
        <v>1</v>
      </c>
      <c r="B10" s="537" t="str">
        <f>'7. Mapa Final'!B10</f>
        <v xml:space="preserve">Daño, pérdida o uso indebido de bienes muebles o  inmuebles </v>
      </c>
      <c r="C10" s="575" t="str">
        <f>'7. Mapa Final'!C10</f>
        <v>Los bienes inmuebles sean sustraidos, sufran daños superiores a los generados por su uso</v>
      </c>
      <c r="D10" s="576" t="str">
        <f>'7. Mapa Final'!J10</f>
        <v>Muy Baja - 1</v>
      </c>
      <c r="E10" s="577" t="str">
        <f>'7. Mapa Final'!K10</f>
        <v>Menor - 2</v>
      </c>
      <c r="F10" s="568" t="str">
        <f>'7. Mapa Final'!M10</f>
        <v>Bajo - 2</v>
      </c>
      <c r="G10" s="453" t="s">
        <v>456</v>
      </c>
      <c r="H10" s="569" t="s">
        <v>513</v>
      </c>
      <c r="I10" s="567"/>
      <c r="J10" s="567" t="s">
        <v>526</v>
      </c>
      <c r="K10" s="572">
        <v>45292</v>
      </c>
      <c r="L10" s="572">
        <v>45382</v>
      </c>
      <c r="M10" s="573" t="s">
        <v>515</v>
      </c>
    </row>
    <row r="11" spans="1:13" s="245" customFormat="1" ht="13.5" customHeight="1">
      <c r="A11" s="540"/>
      <c r="B11" s="538"/>
      <c r="C11" s="545"/>
      <c r="D11" s="547"/>
      <c r="E11" s="544"/>
      <c r="F11" s="566"/>
      <c r="G11" s="454"/>
      <c r="H11" s="570"/>
      <c r="I11" s="564"/>
      <c r="J11" s="564"/>
      <c r="K11" s="564"/>
      <c r="L11" s="564"/>
      <c r="M11" s="565"/>
    </row>
    <row r="12" spans="1:13" s="245" customFormat="1" ht="13.5" customHeight="1">
      <c r="A12" s="540"/>
      <c r="B12" s="538"/>
      <c r="C12" s="545"/>
      <c r="D12" s="547"/>
      <c r="E12" s="544"/>
      <c r="F12" s="566"/>
      <c r="G12" s="454"/>
      <c r="H12" s="570"/>
      <c r="I12" s="564"/>
      <c r="J12" s="564"/>
      <c r="K12" s="564"/>
      <c r="L12" s="564"/>
      <c r="M12" s="565"/>
    </row>
    <row r="13" spans="1:13" s="245" customFormat="1" ht="13.5" customHeight="1">
      <c r="A13" s="540"/>
      <c r="B13" s="538"/>
      <c r="C13" s="545"/>
      <c r="D13" s="547"/>
      <c r="E13" s="544"/>
      <c r="F13" s="566"/>
      <c r="G13" s="454"/>
      <c r="H13" s="570"/>
      <c r="I13" s="564"/>
      <c r="J13" s="564"/>
      <c r="K13" s="564"/>
      <c r="L13" s="564"/>
      <c r="M13" s="565"/>
    </row>
    <row r="14" spans="1:13" s="245" customFormat="1" ht="13.5" customHeight="1">
      <c r="A14" s="540"/>
      <c r="B14" s="538"/>
      <c r="C14" s="545"/>
      <c r="D14" s="547"/>
      <c r="E14" s="544"/>
      <c r="F14" s="566"/>
      <c r="G14" s="454"/>
      <c r="H14" s="570"/>
      <c r="I14" s="564"/>
      <c r="J14" s="564"/>
      <c r="K14" s="564"/>
      <c r="L14" s="564"/>
      <c r="M14" s="565"/>
    </row>
    <row r="15" spans="1:13" s="245" customFormat="1" ht="13.5" customHeight="1">
      <c r="A15" s="540"/>
      <c r="B15" s="538"/>
      <c r="C15" s="545"/>
      <c r="D15" s="547"/>
      <c r="E15" s="544"/>
      <c r="F15" s="566"/>
      <c r="G15" s="454"/>
      <c r="H15" s="570"/>
      <c r="I15" s="564"/>
      <c r="J15" s="564"/>
      <c r="K15" s="564"/>
      <c r="L15" s="564"/>
      <c r="M15" s="565"/>
    </row>
    <row r="16" spans="1:13" s="245" customFormat="1" ht="13.5" customHeight="1">
      <c r="A16" s="540"/>
      <c r="B16" s="538"/>
      <c r="C16" s="545"/>
      <c r="D16" s="547"/>
      <c r="E16" s="544"/>
      <c r="F16" s="566"/>
      <c r="G16" s="454"/>
      <c r="H16" s="570"/>
      <c r="I16" s="564"/>
      <c r="J16" s="564"/>
      <c r="K16" s="564"/>
      <c r="L16" s="564"/>
      <c r="M16" s="565"/>
    </row>
    <row r="17" spans="1:13" s="245" customFormat="1" ht="13.5" customHeight="1">
      <c r="A17" s="540"/>
      <c r="B17" s="538"/>
      <c r="C17" s="545"/>
      <c r="D17" s="547"/>
      <c r="E17" s="544"/>
      <c r="F17" s="566"/>
      <c r="G17" s="454"/>
      <c r="H17" s="570"/>
      <c r="I17" s="564"/>
      <c r="J17" s="564"/>
      <c r="K17" s="564"/>
      <c r="L17" s="564"/>
      <c r="M17" s="565"/>
    </row>
    <row r="18" spans="1:13" s="245" customFormat="1" ht="21.75" customHeight="1">
      <c r="A18" s="540"/>
      <c r="B18" s="538"/>
      <c r="C18" s="545"/>
      <c r="D18" s="547"/>
      <c r="E18" s="544"/>
      <c r="F18" s="566"/>
      <c r="G18" s="454"/>
      <c r="H18" s="570"/>
      <c r="I18" s="564"/>
      <c r="J18" s="564"/>
      <c r="K18" s="564"/>
      <c r="L18" s="564"/>
      <c r="M18" s="565"/>
    </row>
    <row r="19" spans="1:13" s="245" customFormat="1" ht="21.75" customHeight="1" thickBot="1">
      <c r="A19" s="540"/>
      <c r="B19" s="538"/>
      <c r="C19" s="545"/>
      <c r="D19" s="547"/>
      <c r="E19" s="544"/>
      <c r="F19" s="566"/>
      <c r="G19" s="454"/>
      <c r="H19" s="571"/>
      <c r="I19" s="564"/>
      <c r="J19" s="564"/>
      <c r="K19" s="564"/>
      <c r="L19" s="564"/>
      <c r="M19" s="565"/>
    </row>
    <row r="20" spans="1:13" s="245" customFormat="1" ht="13.5" customHeight="1">
      <c r="A20" s="542">
        <f>'7. Mapa Final'!A20</f>
        <v>2</v>
      </c>
      <c r="B20" s="538" t="str">
        <f>'7. Mapa Final'!B20</f>
        <v xml:space="preserve">Titulación de bienes inmuebles sin legalizar </v>
      </c>
      <c r="C20" s="545" t="str">
        <f>'7. Mapa Final'!C20</f>
        <v>No tener  definido y con documentacion el estado legal de los bienes  inmuebles de la Rama</v>
      </c>
      <c r="D20" s="546" t="str">
        <f>'7. Mapa Final'!J20</f>
        <v>Muy Baja - 1</v>
      </c>
      <c r="E20" s="543" t="str">
        <f>'7. Mapa Final'!K20</f>
        <v>Leve - 1</v>
      </c>
      <c r="F20" s="566" t="str">
        <f>'7. Mapa Final'!M20</f>
        <v>Bajo - 1</v>
      </c>
      <c r="G20" s="454" t="s">
        <v>456</v>
      </c>
      <c r="H20" s="545" t="s">
        <v>514</v>
      </c>
      <c r="I20" s="564"/>
      <c r="J20" s="567" t="s">
        <v>526</v>
      </c>
      <c r="K20" s="563">
        <v>45292</v>
      </c>
      <c r="L20" s="563">
        <v>45382</v>
      </c>
      <c r="M20" s="565" t="s">
        <v>516</v>
      </c>
    </row>
    <row r="21" spans="1:13" s="245" customFormat="1" ht="13.5" customHeight="1">
      <c r="A21" s="542"/>
      <c r="B21" s="538"/>
      <c r="C21" s="545"/>
      <c r="D21" s="547"/>
      <c r="E21" s="544"/>
      <c r="F21" s="566"/>
      <c r="G21" s="454"/>
      <c r="H21" s="545"/>
      <c r="I21" s="564"/>
      <c r="J21" s="564"/>
      <c r="K21" s="564"/>
      <c r="L21" s="564"/>
      <c r="M21" s="565"/>
    </row>
    <row r="22" spans="1:13" s="245" customFormat="1" ht="13.5" customHeight="1">
      <c r="A22" s="542"/>
      <c r="B22" s="538"/>
      <c r="C22" s="545"/>
      <c r="D22" s="547"/>
      <c r="E22" s="544"/>
      <c r="F22" s="566"/>
      <c r="G22" s="454"/>
      <c r="H22" s="545"/>
      <c r="I22" s="564"/>
      <c r="J22" s="564"/>
      <c r="K22" s="564"/>
      <c r="L22" s="564"/>
      <c r="M22" s="565"/>
    </row>
    <row r="23" spans="1:13" s="245" customFormat="1" ht="13.5" customHeight="1">
      <c r="A23" s="542"/>
      <c r="B23" s="538"/>
      <c r="C23" s="545"/>
      <c r="D23" s="547"/>
      <c r="E23" s="544"/>
      <c r="F23" s="566"/>
      <c r="G23" s="454"/>
      <c r="H23" s="545"/>
      <c r="I23" s="564"/>
      <c r="J23" s="564"/>
      <c r="K23" s="564"/>
      <c r="L23" s="564"/>
      <c r="M23" s="565"/>
    </row>
    <row r="24" spans="1:13" s="245" customFormat="1" ht="13.5" customHeight="1">
      <c r="A24" s="542"/>
      <c r="B24" s="538"/>
      <c r="C24" s="545"/>
      <c r="D24" s="547"/>
      <c r="E24" s="544"/>
      <c r="F24" s="566"/>
      <c r="G24" s="454"/>
      <c r="H24" s="545"/>
      <c r="I24" s="564"/>
      <c r="J24" s="564"/>
      <c r="K24" s="564"/>
      <c r="L24" s="564"/>
      <c r="M24" s="565"/>
    </row>
    <row r="25" spans="1:13" s="245" customFormat="1" ht="13.5" customHeight="1">
      <c r="A25" s="542"/>
      <c r="B25" s="538"/>
      <c r="C25" s="545"/>
      <c r="D25" s="547"/>
      <c r="E25" s="544"/>
      <c r="F25" s="566"/>
      <c r="G25" s="454"/>
      <c r="H25" s="545"/>
      <c r="I25" s="564"/>
      <c r="J25" s="564"/>
      <c r="K25" s="564"/>
      <c r="L25" s="564"/>
      <c r="M25" s="565"/>
    </row>
    <row r="26" spans="1:13" s="245" customFormat="1" ht="13.5" customHeight="1">
      <c r="A26" s="542"/>
      <c r="B26" s="538"/>
      <c r="C26" s="545"/>
      <c r="D26" s="547"/>
      <c r="E26" s="544"/>
      <c r="F26" s="566"/>
      <c r="G26" s="454"/>
      <c r="H26" s="545"/>
      <c r="I26" s="564"/>
      <c r="J26" s="564"/>
      <c r="K26" s="564"/>
      <c r="L26" s="564"/>
      <c r="M26" s="565"/>
    </row>
    <row r="27" spans="1:13" s="245" customFormat="1" ht="13.5" customHeight="1">
      <c r="A27" s="542"/>
      <c r="B27" s="538"/>
      <c r="C27" s="545"/>
      <c r="D27" s="547"/>
      <c r="E27" s="544"/>
      <c r="F27" s="566"/>
      <c r="G27" s="454"/>
      <c r="H27" s="545"/>
      <c r="I27" s="564"/>
      <c r="J27" s="564"/>
      <c r="K27" s="564"/>
      <c r="L27" s="564"/>
      <c r="M27" s="565"/>
    </row>
    <row r="28" spans="1:13" s="245" customFormat="1" ht="21.75" customHeight="1">
      <c r="A28" s="542"/>
      <c r="B28" s="538"/>
      <c r="C28" s="545"/>
      <c r="D28" s="547"/>
      <c r="E28" s="544"/>
      <c r="F28" s="566"/>
      <c r="G28" s="454"/>
      <c r="H28" s="545"/>
      <c r="I28" s="564"/>
      <c r="J28" s="564"/>
      <c r="K28" s="564"/>
      <c r="L28" s="564"/>
      <c r="M28" s="565"/>
    </row>
    <row r="29" spans="1:13" s="245" customFormat="1" ht="21.75" customHeight="1" thickBot="1">
      <c r="A29" s="542"/>
      <c r="B29" s="538"/>
      <c r="C29" s="545"/>
      <c r="D29" s="547"/>
      <c r="E29" s="544"/>
      <c r="F29" s="566"/>
      <c r="G29" s="454"/>
      <c r="H29" s="545"/>
      <c r="I29" s="564"/>
      <c r="J29" s="564"/>
      <c r="K29" s="564"/>
      <c r="L29" s="564"/>
      <c r="M29" s="565"/>
    </row>
    <row r="30" spans="1:13" s="245" customFormat="1" ht="13.5" customHeight="1">
      <c r="A30" s="542">
        <f>'7. Mapa Final'!A30</f>
        <v>3</v>
      </c>
      <c r="B30" s="538"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Baja - 2</v>
      </c>
      <c r="E30" s="543" t="str">
        <f>'7. Mapa Final'!K30</f>
        <v>Menor - 2</v>
      </c>
      <c r="F30" s="566" t="str">
        <f>'7. Mapa Final'!M30</f>
        <v>Moderado - 4</v>
      </c>
      <c r="G30" s="454" t="s">
        <v>456</v>
      </c>
      <c r="H30" s="545" t="s">
        <v>517</v>
      </c>
      <c r="I30" s="564"/>
      <c r="J30" s="567" t="s">
        <v>526</v>
      </c>
      <c r="K30" s="563">
        <v>45292</v>
      </c>
      <c r="L30" s="563">
        <v>45382</v>
      </c>
      <c r="M30" s="565" t="s">
        <v>518</v>
      </c>
    </row>
    <row r="31" spans="1:13" s="245" customFormat="1" ht="13.5" customHeight="1">
      <c r="A31" s="542"/>
      <c r="B31" s="538"/>
      <c r="C31" s="545"/>
      <c r="D31" s="547"/>
      <c r="E31" s="544"/>
      <c r="F31" s="566"/>
      <c r="G31" s="454"/>
      <c r="H31" s="545"/>
      <c r="I31" s="564"/>
      <c r="J31" s="564"/>
      <c r="K31" s="564"/>
      <c r="L31" s="564"/>
      <c r="M31" s="565"/>
    </row>
    <row r="32" spans="1:13" s="245" customFormat="1" ht="13.5" customHeight="1">
      <c r="A32" s="542"/>
      <c r="B32" s="538"/>
      <c r="C32" s="545"/>
      <c r="D32" s="547"/>
      <c r="E32" s="544"/>
      <c r="F32" s="566"/>
      <c r="G32" s="454"/>
      <c r="H32" s="545"/>
      <c r="I32" s="564"/>
      <c r="J32" s="564"/>
      <c r="K32" s="564"/>
      <c r="L32" s="564"/>
      <c r="M32" s="565"/>
    </row>
    <row r="33" spans="1:13" s="245" customFormat="1" ht="13.5" customHeight="1">
      <c r="A33" s="542"/>
      <c r="B33" s="538"/>
      <c r="C33" s="545"/>
      <c r="D33" s="547"/>
      <c r="E33" s="544"/>
      <c r="F33" s="566"/>
      <c r="G33" s="454"/>
      <c r="H33" s="545"/>
      <c r="I33" s="564"/>
      <c r="J33" s="564"/>
      <c r="K33" s="564"/>
      <c r="L33" s="564"/>
      <c r="M33" s="565"/>
    </row>
    <row r="34" spans="1:13" s="245" customFormat="1" ht="13.5" customHeight="1">
      <c r="A34" s="542"/>
      <c r="B34" s="538"/>
      <c r="C34" s="545"/>
      <c r="D34" s="547"/>
      <c r="E34" s="544"/>
      <c r="F34" s="566"/>
      <c r="G34" s="454"/>
      <c r="H34" s="545"/>
      <c r="I34" s="564"/>
      <c r="J34" s="564"/>
      <c r="K34" s="564"/>
      <c r="L34" s="564"/>
      <c r="M34" s="565"/>
    </row>
    <row r="35" spans="1:13" s="245" customFormat="1" ht="13.5" customHeight="1">
      <c r="A35" s="542"/>
      <c r="B35" s="538"/>
      <c r="C35" s="545"/>
      <c r="D35" s="547"/>
      <c r="E35" s="544"/>
      <c r="F35" s="566"/>
      <c r="G35" s="454"/>
      <c r="H35" s="545"/>
      <c r="I35" s="564"/>
      <c r="J35" s="564"/>
      <c r="K35" s="564"/>
      <c r="L35" s="564"/>
      <c r="M35" s="565"/>
    </row>
    <row r="36" spans="1:13" s="245" customFormat="1" ht="13.5" customHeight="1">
      <c r="A36" s="542"/>
      <c r="B36" s="538"/>
      <c r="C36" s="545"/>
      <c r="D36" s="547"/>
      <c r="E36" s="544"/>
      <c r="F36" s="566"/>
      <c r="G36" s="454"/>
      <c r="H36" s="545"/>
      <c r="I36" s="564"/>
      <c r="J36" s="564"/>
      <c r="K36" s="564"/>
      <c r="L36" s="564"/>
      <c r="M36" s="565"/>
    </row>
    <row r="37" spans="1:13" s="245" customFormat="1" ht="13.5" customHeight="1">
      <c r="A37" s="542"/>
      <c r="B37" s="538"/>
      <c r="C37" s="545"/>
      <c r="D37" s="547"/>
      <c r="E37" s="544"/>
      <c r="F37" s="566"/>
      <c r="G37" s="454"/>
      <c r="H37" s="545"/>
      <c r="I37" s="564"/>
      <c r="J37" s="564"/>
      <c r="K37" s="564"/>
      <c r="L37" s="564"/>
      <c r="M37" s="565"/>
    </row>
    <row r="38" spans="1:13" s="245" customFormat="1" ht="21.75" customHeight="1">
      <c r="A38" s="542"/>
      <c r="B38" s="538"/>
      <c r="C38" s="545"/>
      <c r="D38" s="547"/>
      <c r="E38" s="544"/>
      <c r="F38" s="566"/>
      <c r="G38" s="454"/>
      <c r="H38" s="545"/>
      <c r="I38" s="564"/>
      <c r="J38" s="564"/>
      <c r="K38" s="564"/>
      <c r="L38" s="564"/>
      <c r="M38" s="565"/>
    </row>
    <row r="39" spans="1:13" s="245" customFormat="1" ht="21.75" customHeight="1" thickBot="1">
      <c r="A39" s="542"/>
      <c r="B39" s="538"/>
      <c r="C39" s="545"/>
      <c r="D39" s="547"/>
      <c r="E39" s="544"/>
      <c r="F39" s="566"/>
      <c r="G39" s="454"/>
      <c r="H39" s="545"/>
      <c r="I39" s="564"/>
      <c r="J39" s="564"/>
      <c r="K39" s="564"/>
      <c r="L39" s="564"/>
      <c r="M39" s="565"/>
    </row>
    <row r="40" spans="1:13" s="245" customFormat="1" ht="13.5" customHeight="1">
      <c r="A40" s="541">
        <f>'7. Mapa Final'!A40</f>
        <v>4</v>
      </c>
      <c r="B40" s="538"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Alta - 4</v>
      </c>
      <c r="E40" s="543" t="str">
        <f>'7. Mapa Final'!K40</f>
        <v>Moderado - 3</v>
      </c>
      <c r="F40" s="566" t="str">
        <f>'7. Mapa Final'!M40</f>
        <v>Alto - 12</v>
      </c>
      <c r="G40" s="454" t="s">
        <v>456</v>
      </c>
      <c r="H40" s="545" t="s">
        <v>519</v>
      </c>
      <c r="I40" s="564"/>
      <c r="J40" s="567" t="s">
        <v>526</v>
      </c>
      <c r="K40" s="563">
        <v>45292</v>
      </c>
      <c r="L40" s="563">
        <v>45382</v>
      </c>
      <c r="M40" s="565" t="s">
        <v>520</v>
      </c>
    </row>
    <row r="41" spans="1:13" s="245" customFormat="1" ht="13.5" customHeight="1">
      <c r="A41" s="541"/>
      <c r="B41" s="538"/>
      <c r="C41" s="545"/>
      <c r="D41" s="547"/>
      <c r="E41" s="544"/>
      <c r="F41" s="566"/>
      <c r="G41" s="454"/>
      <c r="H41" s="545"/>
      <c r="I41" s="564"/>
      <c r="J41" s="564"/>
      <c r="K41" s="564"/>
      <c r="L41" s="564"/>
      <c r="M41" s="565"/>
    </row>
    <row r="42" spans="1:13" s="245" customFormat="1" ht="13.5" customHeight="1">
      <c r="A42" s="541"/>
      <c r="B42" s="538"/>
      <c r="C42" s="545"/>
      <c r="D42" s="547"/>
      <c r="E42" s="544"/>
      <c r="F42" s="566"/>
      <c r="G42" s="454"/>
      <c r="H42" s="545"/>
      <c r="I42" s="564"/>
      <c r="J42" s="564"/>
      <c r="K42" s="564"/>
      <c r="L42" s="564"/>
      <c r="M42" s="565"/>
    </row>
    <row r="43" spans="1:13" s="245" customFormat="1" ht="13.5" customHeight="1">
      <c r="A43" s="541"/>
      <c r="B43" s="538"/>
      <c r="C43" s="545"/>
      <c r="D43" s="547"/>
      <c r="E43" s="544"/>
      <c r="F43" s="566"/>
      <c r="G43" s="454"/>
      <c r="H43" s="545"/>
      <c r="I43" s="564"/>
      <c r="J43" s="564"/>
      <c r="K43" s="564"/>
      <c r="L43" s="564"/>
      <c r="M43" s="565"/>
    </row>
    <row r="44" spans="1:13" s="245" customFormat="1" ht="13.5" customHeight="1">
      <c r="A44" s="541"/>
      <c r="B44" s="538"/>
      <c r="C44" s="545"/>
      <c r="D44" s="547"/>
      <c r="E44" s="544"/>
      <c r="F44" s="566"/>
      <c r="G44" s="454"/>
      <c r="H44" s="545"/>
      <c r="I44" s="564"/>
      <c r="J44" s="564"/>
      <c r="K44" s="564"/>
      <c r="L44" s="564"/>
      <c r="M44" s="565"/>
    </row>
    <row r="45" spans="1:13" s="245" customFormat="1" ht="13.5" customHeight="1">
      <c r="A45" s="541"/>
      <c r="B45" s="538"/>
      <c r="C45" s="545"/>
      <c r="D45" s="547"/>
      <c r="E45" s="544"/>
      <c r="F45" s="566"/>
      <c r="G45" s="454"/>
      <c r="H45" s="545"/>
      <c r="I45" s="564"/>
      <c r="J45" s="564"/>
      <c r="K45" s="564"/>
      <c r="L45" s="564"/>
      <c r="M45" s="565"/>
    </row>
    <row r="46" spans="1:13" s="245" customFormat="1" ht="13.5" customHeight="1">
      <c r="A46" s="541"/>
      <c r="B46" s="538"/>
      <c r="C46" s="545"/>
      <c r="D46" s="547"/>
      <c r="E46" s="544"/>
      <c r="F46" s="566"/>
      <c r="G46" s="454"/>
      <c r="H46" s="545"/>
      <c r="I46" s="564"/>
      <c r="J46" s="564"/>
      <c r="K46" s="564"/>
      <c r="L46" s="564"/>
      <c r="M46" s="565"/>
    </row>
    <row r="47" spans="1:13" s="245" customFormat="1" ht="13.5" customHeight="1">
      <c r="A47" s="541"/>
      <c r="B47" s="538"/>
      <c r="C47" s="545"/>
      <c r="D47" s="547"/>
      <c r="E47" s="544"/>
      <c r="F47" s="566"/>
      <c r="G47" s="454"/>
      <c r="H47" s="545"/>
      <c r="I47" s="564"/>
      <c r="J47" s="564"/>
      <c r="K47" s="564"/>
      <c r="L47" s="564"/>
      <c r="M47" s="565"/>
    </row>
    <row r="48" spans="1:13" s="245" customFormat="1" ht="21.75" customHeight="1">
      <c r="A48" s="541"/>
      <c r="B48" s="538"/>
      <c r="C48" s="545"/>
      <c r="D48" s="547"/>
      <c r="E48" s="544"/>
      <c r="F48" s="566"/>
      <c r="G48" s="454"/>
      <c r="H48" s="545"/>
      <c r="I48" s="564"/>
      <c r="J48" s="564"/>
      <c r="K48" s="564"/>
      <c r="L48" s="564"/>
      <c r="M48" s="565"/>
    </row>
    <row r="49" spans="1:13" s="245" customFormat="1" ht="21.75" customHeight="1" thickBot="1">
      <c r="A49" s="541"/>
      <c r="B49" s="538"/>
      <c r="C49" s="545"/>
      <c r="D49" s="547"/>
      <c r="E49" s="544"/>
      <c r="F49" s="566"/>
      <c r="G49" s="454"/>
      <c r="H49" s="545"/>
      <c r="I49" s="564"/>
      <c r="J49" s="564"/>
      <c r="K49" s="564"/>
      <c r="L49" s="564"/>
      <c r="M49" s="565"/>
    </row>
    <row r="50" spans="1:13" s="245" customFormat="1" ht="13.5" customHeight="1">
      <c r="A50" s="541">
        <f>'7. Mapa Final'!A50</f>
        <v>5</v>
      </c>
      <c r="B50" s="538"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3" t="str">
        <f>'7. Mapa Final'!K50</f>
        <v>Leve - 1</v>
      </c>
      <c r="F50" s="566" t="str">
        <f>'7. Mapa Final'!M50</f>
        <v>Moderado - 3</v>
      </c>
      <c r="G50" s="454" t="s">
        <v>456</v>
      </c>
      <c r="H50" s="545" t="s">
        <v>521</v>
      </c>
      <c r="I50" s="564"/>
      <c r="J50" s="567" t="s">
        <v>526</v>
      </c>
      <c r="K50" s="563">
        <v>45292</v>
      </c>
      <c r="L50" s="563">
        <v>45382</v>
      </c>
      <c r="M50" s="565" t="s">
        <v>522</v>
      </c>
    </row>
    <row r="51" spans="1:13" s="245" customFormat="1" ht="13.5" customHeight="1">
      <c r="A51" s="541"/>
      <c r="B51" s="538"/>
      <c r="C51" s="545"/>
      <c r="D51" s="547"/>
      <c r="E51" s="544"/>
      <c r="F51" s="566"/>
      <c r="G51" s="454"/>
      <c r="H51" s="545"/>
      <c r="I51" s="564"/>
      <c r="J51" s="564"/>
      <c r="K51" s="564"/>
      <c r="L51" s="564"/>
      <c r="M51" s="565"/>
    </row>
    <row r="52" spans="1:13" s="245" customFormat="1" ht="13.5" customHeight="1">
      <c r="A52" s="541"/>
      <c r="B52" s="538"/>
      <c r="C52" s="545"/>
      <c r="D52" s="547"/>
      <c r="E52" s="544"/>
      <c r="F52" s="566"/>
      <c r="G52" s="454"/>
      <c r="H52" s="545"/>
      <c r="I52" s="564"/>
      <c r="J52" s="564"/>
      <c r="K52" s="564"/>
      <c r="L52" s="564"/>
      <c r="M52" s="565"/>
    </row>
    <row r="53" spans="1:13" s="245" customFormat="1" ht="13.5" customHeight="1">
      <c r="A53" s="541"/>
      <c r="B53" s="538"/>
      <c r="C53" s="545"/>
      <c r="D53" s="547"/>
      <c r="E53" s="544"/>
      <c r="F53" s="566"/>
      <c r="G53" s="454"/>
      <c r="H53" s="545"/>
      <c r="I53" s="564"/>
      <c r="J53" s="564"/>
      <c r="K53" s="564"/>
      <c r="L53" s="564"/>
      <c r="M53" s="565"/>
    </row>
    <row r="54" spans="1:13" s="245" customFormat="1" ht="13.5" customHeight="1">
      <c r="A54" s="541"/>
      <c r="B54" s="538"/>
      <c r="C54" s="545"/>
      <c r="D54" s="547"/>
      <c r="E54" s="544"/>
      <c r="F54" s="566"/>
      <c r="G54" s="454"/>
      <c r="H54" s="545"/>
      <c r="I54" s="564"/>
      <c r="J54" s="564"/>
      <c r="K54" s="564"/>
      <c r="L54" s="564"/>
      <c r="M54" s="565"/>
    </row>
    <row r="55" spans="1:13" s="245" customFormat="1" ht="13.5" customHeight="1">
      <c r="A55" s="541"/>
      <c r="B55" s="538"/>
      <c r="C55" s="545"/>
      <c r="D55" s="547"/>
      <c r="E55" s="544"/>
      <c r="F55" s="566"/>
      <c r="G55" s="454"/>
      <c r="H55" s="545"/>
      <c r="I55" s="564"/>
      <c r="J55" s="564"/>
      <c r="K55" s="564"/>
      <c r="L55" s="564"/>
      <c r="M55" s="565"/>
    </row>
    <row r="56" spans="1:13" s="245" customFormat="1" ht="13.5" customHeight="1">
      <c r="A56" s="541"/>
      <c r="B56" s="538"/>
      <c r="C56" s="545"/>
      <c r="D56" s="547"/>
      <c r="E56" s="544"/>
      <c r="F56" s="566"/>
      <c r="G56" s="454"/>
      <c r="H56" s="545"/>
      <c r="I56" s="564"/>
      <c r="J56" s="564"/>
      <c r="K56" s="564"/>
      <c r="L56" s="564"/>
      <c r="M56" s="565"/>
    </row>
    <row r="57" spans="1:13" s="245" customFormat="1" ht="13.5" customHeight="1">
      <c r="A57" s="541"/>
      <c r="B57" s="538"/>
      <c r="C57" s="545"/>
      <c r="D57" s="547"/>
      <c r="E57" s="544"/>
      <c r="F57" s="566"/>
      <c r="G57" s="454"/>
      <c r="H57" s="545"/>
      <c r="I57" s="564"/>
      <c r="J57" s="564"/>
      <c r="K57" s="564"/>
      <c r="L57" s="564"/>
      <c r="M57" s="565"/>
    </row>
    <row r="58" spans="1:13" s="245" customFormat="1" ht="21.75" customHeight="1">
      <c r="A58" s="541"/>
      <c r="B58" s="538"/>
      <c r="C58" s="545"/>
      <c r="D58" s="547"/>
      <c r="E58" s="544"/>
      <c r="F58" s="566"/>
      <c r="G58" s="454"/>
      <c r="H58" s="545"/>
      <c r="I58" s="564"/>
      <c r="J58" s="564"/>
      <c r="K58" s="564"/>
      <c r="L58" s="564"/>
      <c r="M58" s="565"/>
    </row>
    <row r="59" spans="1:13" s="245" customFormat="1" ht="21.75" customHeight="1" thickBot="1">
      <c r="A59" s="541"/>
      <c r="B59" s="538"/>
      <c r="C59" s="545"/>
      <c r="D59" s="547"/>
      <c r="E59" s="544"/>
      <c r="F59" s="566"/>
      <c r="G59" s="454"/>
      <c r="H59" s="545"/>
      <c r="I59" s="564"/>
      <c r="J59" s="564"/>
      <c r="K59" s="564"/>
      <c r="L59" s="564"/>
      <c r="M59" s="565"/>
    </row>
    <row r="60" spans="1:13" s="245" customFormat="1" ht="13.5" customHeight="1">
      <c r="A60" s="542">
        <f>'7. Mapa Final'!A60</f>
        <v>6</v>
      </c>
      <c r="B60" s="538"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3" t="str">
        <f>'7. Mapa Final'!K60</f>
        <v>Moderado - 3</v>
      </c>
      <c r="F60" s="566" t="str">
        <f>'7. Mapa Final'!M60</f>
        <v>Moderado - 3</v>
      </c>
      <c r="G60" s="454" t="s">
        <v>456</v>
      </c>
      <c r="H60" s="545" t="s">
        <v>523</v>
      </c>
      <c r="I60" s="564"/>
      <c r="J60" s="567" t="s">
        <v>526</v>
      </c>
      <c r="K60" s="563">
        <v>45292</v>
      </c>
      <c r="L60" s="563">
        <v>45382</v>
      </c>
      <c r="M60" s="565" t="s">
        <v>523</v>
      </c>
    </row>
    <row r="61" spans="1:13" s="245" customFormat="1" ht="13.5" customHeight="1">
      <c r="A61" s="542"/>
      <c r="B61" s="538"/>
      <c r="C61" s="545"/>
      <c r="D61" s="547"/>
      <c r="E61" s="544"/>
      <c r="F61" s="566"/>
      <c r="G61" s="454"/>
      <c r="H61" s="545"/>
      <c r="I61" s="564"/>
      <c r="J61" s="564"/>
      <c r="K61" s="564"/>
      <c r="L61" s="564"/>
      <c r="M61" s="565"/>
    </row>
    <row r="62" spans="1:13" s="245" customFormat="1" ht="13.5" customHeight="1">
      <c r="A62" s="542"/>
      <c r="B62" s="538"/>
      <c r="C62" s="545"/>
      <c r="D62" s="547"/>
      <c r="E62" s="544"/>
      <c r="F62" s="566"/>
      <c r="G62" s="454"/>
      <c r="H62" s="545"/>
      <c r="I62" s="564"/>
      <c r="J62" s="564"/>
      <c r="K62" s="564"/>
      <c r="L62" s="564"/>
      <c r="M62" s="565"/>
    </row>
    <row r="63" spans="1:13" s="245" customFormat="1" ht="13.5" customHeight="1">
      <c r="A63" s="542"/>
      <c r="B63" s="538"/>
      <c r="C63" s="545"/>
      <c r="D63" s="547"/>
      <c r="E63" s="544"/>
      <c r="F63" s="566"/>
      <c r="G63" s="454"/>
      <c r="H63" s="545"/>
      <c r="I63" s="564"/>
      <c r="J63" s="564"/>
      <c r="K63" s="564"/>
      <c r="L63" s="564"/>
      <c r="M63" s="565"/>
    </row>
    <row r="64" spans="1:13" s="245" customFormat="1" ht="13.5" customHeight="1">
      <c r="A64" s="542"/>
      <c r="B64" s="538"/>
      <c r="C64" s="545"/>
      <c r="D64" s="547"/>
      <c r="E64" s="544"/>
      <c r="F64" s="566"/>
      <c r="G64" s="454"/>
      <c r="H64" s="545"/>
      <c r="I64" s="564"/>
      <c r="J64" s="564"/>
      <c r="K64" s="564"/>
      <c r="L64" s="564"/>
      <c r="M64" s="565"/>
    </row>
    <row r="65" spans="1:13" s="245" customFormat="1" ht="13.5" customHeight="1">
      <c r="A65" s="542"/>
      <c r="B65" s="538"/>
      <c r="C65" s="545"/>
      <c r="D65" s="547"/>
      <c r="E65" s="544"/>
      <c r="F65" s="566"/>
      <c r="G65" s="454"/>
      <c r="H65" s="545"/>
      <c r="I65" s="564"/>
      <c r="J65" s="564"/>
      <c r="K65" s="564"/>
      <c r="L65" s="564"/>
      <c r="M65" s="565"/>
    </row>
    <row r="66" spans="1:13" s="245" customFormat="1" ht="13.5" customHeight="1">
      <c r="A66" s="542"/>
      <c r="B66" s="538"/>
      <c r="C66" s="545"/>
      <c r="D66" s="547"/>
      <c r="E66" s="544"/>
      <c r="F66" s="566"/>
      <c r="G66" s="454"/>
      <c r="H66" s="545"/>
      <c r="I66" s="564"/>
      <c r="J66" s="564"/>
      <c r="K66" s="564"/>
      <c r="L66" s="564"/>
      <c r="M66" s="565"/>
    </row>
    <row r="67" spans="1:13" s="245" customFormat="1" ht="13.5" customHeight="1">
      <c r="A67" s="542"/>
      <c r="B67" s="538"/>
      <c r="C67" s="545"/>
      <c r="D67" s="547"/>
      <c r="E67" s="544"/>
      <c r="F67" s="566"/>
      <c r="G67" s="454"/>
      <c r="H67" s="545"/>
      <c r="I67" s="564"/>
      <c r="J67" s="564"/>
      <c r="K67" s="564"/>
      <c r="L67" s="564"/>
      <c r="M67" s="565"/>
    </row>
    <row r="68" spans="1:13" s="245" customFormat="1" ht="21.75" customHeight="1">
      <c r="A68" s="542"/>
      <c r="B68" s="538"/>
      <c r="C68" s="545"/>
      <c r="D68" s="547"/>
      <c r="E68" s="544"/>
      <c r="F68" s="566"/>
      <c r="G68" s="454"/>
      <c r="H68" s="545"/>
      <c r="I68" s="564"/>
      <c r="J68" s="564"/>
      <c r="K68" s="564"/>
      <c r="L68" s="564"/>
      <c r="M68" s="565"/>
    </row>
    <row r="69" spans="1:13" s="245" customFormat="1" ht="21.75" customHeight="1" thickBot="1">
      <c r="A69" s="542"/>
      <c r="B69" s="538"/>
      <c r="C69" s="545"/>
      <c r="D69" s="547"/>
      <c r="E69" s="544"/>
      <c r="F69" s="566"/>
      <c r="G69" s="454"/>
      <c r="H69" s="545"/>
      <c r="I69" s="564"/>
      <c r="J69" s="564"/>
      <c r="K69" s="564"/>
      <c r="L69" s="564"/>
      <c r="M69" s="565"/>
    </row>
    <row r="70" spans="1:13" s="245" customFormat="1" ht="13.5" customHeight="1">
      <c r="A70" s="542">
        <f>'7. Mapa Final'!A70</f>
        <v>7</v>
      </c>
      <c r="B70" s="538"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3" t="str">
        <f>'7. Mapa Final'!K70</f>
        <v>Menor - 2</v>
      </c>
      <c r="F70" s="566" t="str">
        <f>'7. Mapa Final'!M70</f>
        <v>Bajo - 2</v>
      </c>
      <c r="G70" s="454" t="s">
        <v>456</v>
      </c>
      <c r="H70" s="545" t="s">
        <v>523</v>
      </c>
      <c r="I70" s="564"/>
      <c r="J70" s="567" t="s">
        <v>526</v>
      </c>
      <c r="K70" s="563">
        <v>45292</v>
      </c>
      <c r="L70" s="563">
        <v>45382</v>
      </c>
      <c r="M70" s="545" t="s">
        <v>523</v>
      </c>
    </row>
    <row r="71" spans="1:13" s="245" customFormat="1" ht="13.5" customHeight="1">
      <c r="A71" s="542"/>
      <c r="B71" s="538"/>
      <c r="C71" s="545"/>
      <c r="D71" s="547"/>
      <c r="E71" s="544"/>
      <c r="F71" s="566"/>
      <c r="G71" s="454"/>
      <c r="H71" s="545"/>
      <c r="I71" s="564"/>
      <c r="J71" s="564"/>
      <c r="K71" s="564"/>
      <c r="L71" s="564"/>
      <c r="M71" s="545"/>
    </row>
    <row r="72" spans="1:13" s="245" customFormat="1" ht="13.5" customHeight="1">
      <c r="A72" s="542"/>
      <c r="B72" s="538"/>
      <c r="C72" s="545"/>
      <c r="D72" s="547"/>
      <c r="E72" s="544"/>
      <c r="F72" s="566"/>
      <c r="G72" s="454"/>
      <c r="H72" s="545"/>
      <c r="I72" s="564"/>
      <c r="J72" s="564"/>
      <c r="K72" s="564"/>
      <c r="L72" s="564"/>
      <c r="M72" s="545"/>
    </row>
    <row r="73" spans="1:13" s="245" customFormat="1" ht="13.5" customHeight="1">
      <c r="A73" s="542"/>
      <c r="B73" s="538"/>
      <c r="C73" s="545"/>
      <c r="D73" s="547"/>
      <c r="E73" s="544"/>
      <c r="F73" s="566"/>
      <c r="G73" s="454"/>
      <c r="H73" s="545"/>
      <c r="I73" s="564"/>
      <c r="J73" s="564"/>
      <c r="K73" s="564"/>
      <c r="L73" s="564"/>
      <c r="M73" s="545"/>
    </row>
    <row r="74" spans="1:13" s="245" customFormat="1" ht="13.5" customHeight="1">
      <c r="A74" s="542"/>
      <c r="B74" s="538"/>
      <c r="C74" s="545"/>
      <c r="D74" s="547"/>
      <c r="E74" s="544"/>
      <c r="F74" s="566"/>
      <c r="G74" s="454"/>
      <c r="H74" s="545"/>
      <c r="I74" s="564"/>
      <c r="J74" s="564"/>
      <c r="K74" s="564"/>
      <c r="L74" s="564"/>
      <c r="M74" s="545"/>
    </row>
    <row r="75" spans="1:13" s="245" customFormat="1" ht="13.5" customHeight="1">
      <c r="A75" s="542"/>
      <c r="B75" s="538"/>
      <c r="C75" s="545"/>
      <c r="D75" s="547"/>
      <c r="E75" s="544"/>
      <c r="F75" s="566"/>
      <c r="G75" s="454"/>
      <c r="H75" s="545"/>
      <c r="I75" s="564"/>
      <c r="J75" s="564"/>
      <c r="K75" s="564"/>
      <c r="L75" s="564"/>
      <c r="M75" s="545"/>
    </row>
    <row r="76" spans="1:13" s="245" customFormat="1" ht="13.5" customHeight="1">
      <c r="A76" s="542"/>
      <c r="B76" s="538"/>
      <c r="C76" s="545"/>
      <c r="D76" s="547"/>
      <c r="E76" s="544"/>
      <c r="F76" s="566"/>
      <c r="G76" s="454"/>
      <c r="H76" s="545"/>
      <c r="I76" s="564"/>
      <c r="J76" s="564"/>
      <c r="K76" s="564"/>
      <c r="L76" s="564"/>
      <c r="M76" s="545"/>
    </row>
    <row r="77" spans="1:13" s="245" customFormat="1" ht="13.5" customHeight="1">
      <c r="A77" s="542"/>
      <c r="B77" s="538"/>
      <c r="C77" s="545"/>
      <c r="D77" s="547"/>
      <c r="E77" s="544"/>
      <c r="F77" s="566"/>
      <c r="G77" s="454"/>
      <c r="H77" s="545"/>
      <c r="I77" s="564"/>
      <c r="J77" s="564"/>
      <c r="K77" s="564"/>
      <c r="L77" s="564"/>
      <c r="M77" s="545"/>
    </row>
    <row r="78" spans="1:13" s="245" customFormat="1" ht="21.75" customHeight="1">
      <c r="A78" s="542"/>
      <c r="B78" s="538"/>
      <c r="C78" s="545"/>
      <c r="D78" s="547"/>
      <c r="E78" s="544"/>
      <c r="F78" s="566"/>
      <c r="G78" s="454"/>
      <c r="H78" s="545"/>
      <c r="I78" s="564"/>
      <c r="J78" s="564"/>
      <c r="K78" s="564"/>
      <c r="L78" s="564"/>
      <c r="M78" s="545"/>
    </row>
    <row r="79" spans="1:13" s="245" customFormat="1" ht="21.75" customHeight="1" thickBot="1">
      <c r="A79" s="542"/>
      <c r="B79" s="538"/>
      <c r="C79" s="545"/>
      <c r="D79" s="547"/>
      <c r="E79" s="544"/>
      <c r="F79" s="566"/>
      <c r="G79" s="454"/>
      <c r="H79" s="545"/>
      <c r="I79" s="564"/>
      <c r="J79" s="564"/>
      <c r="K79" s="564"/>
      <c r="L79" s="564"/>
      <c r="M79" s="545"/>
    </row>
    <row r="80" spans="1:13" s="245" customFormat="1" ht="13.5" customHeight="1">
      <c r="A80" s="542">
        <f>'7. Mapa Final'!A80</f>
        <v>8</v>
      </c>
      <c r="B80" s="538"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3" t="str">
        <f>'7. Mapa Final'!K80</f>
        <v>Leve - 1</v>
      </c>
      <c r="F80" s="566" t="str">
        <f>'7. Mapa Final'!M80</f>
        <v>Bajo - 1</v>
      </c>
      <c r="G80" s="454" t="s">
        <v>456</v>
      </c>
      <c r="H80" s="545" t="s">
        <v>524</v>
      </c>
      <c r="I80" s="564"/>
      <c r="J80" s="567" t="s">
        <v>526</v>
      </c>
      <c r="K80" s="563">
        <v>45292</v>
      </c>
      <c r="L80" s="563">
        <v>45382</v>
      </c>
      <c r="M80" s="565" t="s">
        <v>525</v>
      </c>
    </row>
    <row r="81" spans="1:13" s="245" customFormat="1" ht="13.5" customHeight="1">
      <c r="A81" s="542"/>
      <c r="B81" s="538"/>
      <c r="C81" s="545"/>
      <c r="D81" s="547"/>
      <c r="E81" s="544"/>
      <c r="F81" s="566"/>
      <c r="G81" s="454"/>
      <c r="H81" s="545"/>
      <c r="I81" s="564"/>
      <c r="J81" s="564"/>
      <c r="K81" s="564"/>
      <c r="L81" s="564"/>
      <c r="M81" s="565"/>
    </row>
    <row r="82" spans="1:13" s="245" customFormat="1" ht="13.5" customHeight="1">
      <c r="A82" s="542"/>
      <c r="B82" s="538"/>
      <c r="C82" s="545"/>
      <c r="D82" s="547"/>
      <c r="E82" s="544"/>
      <c r="F82" s="566"/>
      <c r="G82" s="454"/>
      <c r="H82" s="545"/>
      <c r="I82" s="564"/>
      <c r="J82" s="564"/>
      <c r="K82" s="564"/>
      <c r="L82" s="564"/>
      <c r="M82" s="565"/>
    </row>
    <row r="83" spans="1:13" s="245" customFormat="1" ht="13.5" customHeight="1">
      <c r="A83" s="542"/>
      <c r="B83" s="538"/>
      <c r="C83" s="545"/>
      <c r="D83" s="547"/>
      <c r="E83" s="544"/>
      <c r="F83" s="566"/>
      <c r="G83" s="454"/>
      <c r="H83" s="545"/>
      <c r="I83" s="564"/>
      <c r="J83" s="564"/>
      <c r="K83" s="564"/>
      <c r="L83" s="564"/>
      <c r="M83" s="565"/>
    </row>
    <row r="84" spans="1:13" s="245" customFormat="1" ht="13.5" customHeight="1">
      <c r="A84" s="542"/>
      <c r="B84" s="538"/>
      <c r="C84" s="545"/>
      <c r="D84" s="547"/>
      <c r="E84" s="544"/>
      <c r="F84" s="566"/>
      <c r="G84" s="454"/>
      <c r="H84" s="545"/>
      <c r="I84" s="564"/>
      <c r="J84" s="564"/>
      <c r="K84" s="564"/>
      <c r="L84" s="564"/>
      <c r="M84" s="565"/>
    </row>
    <row r="85" spans="1:13" s="245" customFormat="1" ht="13.5" customHeight="1">
      <c r="A85" s="542"/>
      <c r="B85" s="538"/>
      <c r="C85" s="545"/>
      <c r="D85" s="547"/>
      <c r="E85" s="544"/>
      <c r="F85" s="566"/>
      <c r="G85" s="454"/>
      <c r="H85" s="545"/>
      <c r="I85" s="564"/>
      <c r="J85" s="564"/>
      <c r="K85" s="564"/>
      <c r="L85" s="564"/>
      <c r="M85" s="565"/>
    </row>
    <row r="86" spans="1:13" s="245" customFormat="1" ht="13.5" customHeight="1">
      <c r="A86" s="542"/>
      <c r="B86" s="538"/>
      <c r="C86" s="545"/>
      <c r="D86" s="547"/>
      <c r="E86" s="544"/>
      <c r="F86" s="566"/>
      <c r="G86" s="454"/>
      <c r="H86" s="545"/>
      <c r="I86" s="564"/>
      <c r="J86" s="564"/>
      <c r="K86" s="564"/>
      <c r="L86" s="564"/>
      <c r="M86" s="565"/>
    </row>
    <row r="87" spans="1:13" s="245" customFormat="1" ht="13.5" customHeight="1">
      <c r="A87" s="542"/>
      <c r="B87" s="538"/>
      <c r="C87" s="545"/>
      <c r="D87" s="547"/>
      <c r="E87" s="544"/>
      <c r="F87" s="566"/>
      <c r="G87" s="454"/>
      <c r="H87" s="545"/>
      <c r="I87" s="564"/>
      <c r="J87" s="564"/>
      <c r="K87" s="564"/>
      <c r="L87" s="564"/>
      <c r="M87" s="565"/>
    </row>
    <row r="88" spans="1:13" s="245" customFormat="1" ht="21.75" customHeight="1">
      <c r="A88" s="542"/>
      <c r="B88" s="538"/>
      <c r="C88" s="545"/>
      <c r="D88" s="547"/>
      <c r="E88" s="544"/>
      <c r="F88" s="566"/>
      <c r="G88" s="454"/>
      <c r="H88" s="545"/>
      <c r="I88" s="564"/>
      <c r="J88" s="564"/>
      <c r="K88" s="564"/>
      <c r="L88" s="564"/>
      <c r="M88" s="565"/>
    </row>
    <row r="89" spans="1:13" s="245" customFormat="1" ht="21.75" customHeight="1" thickBot="1">
      <c r="A89" s="542"/>
      <c r="B89" s="538"/>
      <c r="C89" s="545"/>
      <c r="D89" s="547"/>
      <c r="E89" s="544"/>
      <c r="F89" s="566"/>
      <c r="G89" s="454"/>
      <c r="H89" s="545"/>
      <c r="I89" s="564"/>
      <c r="J89" s="564"/>
      <c r="K89" s="564"/>
      <c r="L89" s="564"/>
      <c r="M89" s="565"/>
    </row>
    <row r="90" spans="1:13">
      <c r="A90" s="584">
        <f>'7. Mapa Final'!A90</f>
        <v>9</v>
      </c>
      <c r="B90" s="538" t="str">
        <f>'7. Mapa Final'!B90</f>
        <v xml:space="preserve">Afectaciones ambientales </v>
      </c>
      <c r="C90" s="545" t="str">
        <f>'7. Mapa Final'!C90</f>
        <v>Se tienen   afectaciones ambientales que generen impactos negativos en el entorno</v>
      </c>
      <c r="D90" s="546" t="str">
        <f>'7. Mapa Final'!J90</f>
        <v>Baja - 2</v>
      </c>
      <c r="E90" s="543" t="str">
        <f>'7. Mapa Final'!K90</f>
        <v>Leve - 1</v>
      </c>
      <c r="F90" s="566" t="str">
        <f>'7. Mapa Final'!M90</f>
        <v>Bajo - 2</v>
      </c>
      <c r="G90" s="454" t="s">
        <v>403</v>
      </c>
      <c r="H90" s="578" t="s">
        <v>566</v>
      </c>
      <c r="I90" s="581"/>
      <c r="J90" s="567" t="s">
        <v>526</v>
      </c>
      <c r="K90" s="563">
        <v>45292</v>
      </c>
      <c r="L90" s="563">
        <v>45382</v>
      </c>
      <c r="M90" s="578" t="s">
        <v>566</v>
      </c>
    </row>
    <row r="91" spans="1:13">
      <c r="A91" s="584"/>
      <c r="B91" s="538"/>
      <c r="C91" s="545"/>
      <c r="D91" s="547"/>
      <c r="E91" s="544"/>
      <c r="F91" s="566"/>
      <c r="G91" s="454"/>
      <c r="H91" s="579"/>
      <c r="I91" s="582"/>
      <c r="J91" s="564"/>
      <c r="K91" s="564"/>
      <c r="L91" s="564"/>
      <c r="M91" s="579"/>
    </row>
    <row r="92" spans="1:13">
      <c r="A92" s="584"/>
      <c r="B92" s="538"/>
      <c r="C92" s="545"/>
      <c r="D92" s="547"/>
      <c r="E92" s="544"/>
      <c r="F92" s="566"/>
      <c r="G92" s="454"/>
      <c r="H92" s="579"/>
      <c r="I92" s="582"/>
      <c r="J92" s="564"/>
      <c r="K92" s="564"/>
      <c r="L92" s="564"/>
      <c r="M92" s="579"/>
    </row>
    <row r="93" spans="1:13">
      <c r="A93" s="584"/>
      <c r="B93" s="538"/>
      <c r="C93" s="545"/>
      <c r="D93" s="547"/>
      <c r="E93" s="544"/>
      <c r="F93" s="566"/>
      <c r="G93" s="454"/>
      <c r="H93" s="579"/>
      <c r="I93" s="582"/>
      <c r="J93" s="564"/>
      <c r="K93" s="564"/>
      <c r="L93" s="564"/>
      <c r="M93" s="579"/>
    </row>
    <row r="94" spans="1:13">
      <c r="A94" s="584"/>
      <c r="B94" s="538"/>
      <c r="C94" s="545"/>
      <c r="D94" s="547"/>
      <c r="E94" s="544"/>
      <c r="F94" s="566"/>
      <c r="G94" s="454"/>
      <c r="H94" s="579"/>
      <c r="I94" s="582"/>
      <c r="J94" s="564"/>
      <c r="K94" s="564"/>
      <c r="L94" s="564"/>
      <c r="M94" s="579"/>
    </row>
    <row r="95" spans="1:13">
      <c r="A95" s="584"/>
      <c r="B95" s="538"/>
      <c r="C95" s="545"/>
      <c r="D95" s="547"/>
      <c r="E95" s="544"/>
      <c r="F95" s="566"/>
      <c r="G95" s="454"/>
      <c r="H95" s="579"/>
      <c r="I95" s="582"/>
      <c r="J95" s="564"/>
      <c r="K95" s="564"/>
      <c r="L95" s="564"/>
      <c r="M95" s="579"/>
    </row>
    <row r="96" spans="1:13">
      <c r="A96" s="584"/>
      <c r="B96" s="538"/>
      <c r="C96" s="545"/>
      <c r="D96" s="547"/>
      <c r="E96" s="544"/>
      <c r="F96" s="566"/>
      <c r="G96" s="454"/>
      <c r="H96" s="579"/>
      <c r="I96" s="582"/>
      <c r="J96" s="564"/>
      <c r="K96" s="564"/>
      <c r="L96" s="564"/>
      <c r="M96" s="579"/>
    </row>
    <row r="97" spans="1:13">
      <c r="A97" s="584"/>
      <c r="B97" s="538"/>
      <c r="C97" s="545"/>
      <c r="D97" s="547"/>
      <c r="E97" s="544"/>
      <c r="F97" s="566"/>
      <c r="G97" s="454"/>
      <c r="H97" s="579"/>
      <c r="I97" s="582"/>
      <c r="J97" s="564"/>
      <c r="K97" s="564"/>
      <c r="L97" s="564"/>
      <c r="M97" s="579"/>
    </row>
    <row r="98" spans="1:13">
      <c r="A98" s="584"/>
      <c r="B98" s="538"/>
      <c r="C98" s="545"/>
      <c r="D98" s="547"/>
      <c r="E98" s="544"/>
      <c r="F98" s="566"/>
      <c r="G98" s="454"/>
      <c r="H98" s="579"/>
      <c r="I98" s="582"/>
      <c r="J98" s="564"/>
      <c r="K98" s="564"/>
      <c r="L98" s="564"/>
      <c r="M98" s="579"/>
    </row>
    <row r="99" spans="1:13">
      <c r="A99" s="584"/>
      <c r="B99" s="538"/>
      <c r="C99" s="545"/>
      <c r="D99" s="547"/>
      <c r="E99" s="544"/>
      <c r="F99" s="566"/>
      <c r="G99" s="454"/>
      <c r="H99" s="580"/>
      <c r="I99" s="583"/>
      <c r="J99" s="564"/>
      <c r="K99" s="564"/>
      <c r="L99" s="564"/>
      <c r="M99" s="580"/>
    </row>
  </sheetData>
  <mergeCells count="134">
    <mergeCell ref="G90:G99"/>
    <mergeCell ref="H90:H99"/>
    <mergeCell ref="I90:I99"/>
    <mergeCell ref="J90:J99"/>
    <mergeCell ref="K90:K99"/>
    <mergeCell ref="L90:L99"/>
    <mergeCell ref="M90:M99"/>
    <mergeCell ref="A90:A99"/>
    <mergeCell ref="B90:B99"/>
    <mergeCell ref="C90:C99"/>
    <mergeCell ref="D90:D99"/>
    <mergeCell ref="E90:E99"/>
    <mergeCell ref="F90:F99"/>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B40:B49"/>
    <mergeCell ref="C40:C49"/>
    <mergeCell ref="D30:D39"/>
    <mergeCell ref="E30:E39"/>
    <mergeCell ref="D40:D49"/>
    <mergeCell ref="E40:E49"/>
    <mergeCell ref="J50:J59"/>
    <mergeCell ref="K50:K59"/>
    <mergeCell ref="B30:B3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A50:A59"/>
    <mergeCell ref="B50:B59"/>
    <mergeCell ref="C50:C59"/>
    <mergeCell ref="D50:D59"/>
    <mergeCell ref="E50:E59"/>
    <mergeCell ref="F50:F59"/>
    <mergeCell ref="G50:G59"/>
    <mergeCell ref="H50:H59"/>
    <mergeCell ref="I50:I59"/>
    <mergeCell ref="A20:A29"/>
    <mergeCell ref="C20:C29"/>
    <mergeCell ref="L20:L29"/>
    <mergeCell ref="M20:M29"/>
    <mergeCell ref="F20:F29"/>
    <mergeCell ref="G20:G29"/>
    <mergeCell ref="I20:I29"/>
    <mergeCell ref="J20:J29"/>
    <mergeCell ref="K20:K29"/>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s>
  <conditionalFormatting sqref="A7:B7">
    <cfRule type="containsText" dxfId="295" priority="11" operator="containsText" text="4- Bajo">
      <formula>NOT(ISERROR(SEARCH("4- Bajo",A7)))</formula>
    </cfRule>
    <cfRule type="containsText" dxfId="294" priority="7" operator="containsText" text="3- Moderado">
      <formula>NOT(ISERROR(SEARCH("3- Moderado",A7)))</formula>
    </cfRule>
    <cfRule type="containsText" dxfId="293" priority="8" operator="containsText" text="6- Moderado">
      <formula>NOT(ISERROR(SEARCH("6- Moderado",A7)))</formula>
    </cfRule>
    <cfRule type="containsText" dxfId="292" priority="9" operator="containsText" text="4- Moderado">
      <formula>NOT(ISERROR(SEARCH("4- Moderado",A7)))</formula>
    </cfRule>
    <cfRule type="containsText" dxfId="291" priority="10" operator="containsText" text="3- Bajo">
      <formula>NOT(ISERROR(SEARCH("3- Bajo",A7)))</formula>
    </cfRule>
    <cfRule type="containsText" dxfId="290" priority="12" operator="containsText" text="1- Bajo">
      <formula>NOT(ISERROR(SEARCH("1- Bajo",A7)))</formula>
    </cfRule>
  </conditionalFormatting>
  <conditionalFormatting sqref="A10:B10 D10:E10">
    <cfRule type="containsText" dxfId="289" priority="290" operator="containsText" text="1- Bajo">
      <formula>NOT(ISERROR(SEARCH("1- Bajo",A10)))</formula>
    </cfRule>
    <cfRule type="containsText" dxfId="288" priority="289" operator="containsText" text="4- Bajo">
      <formula>NOT(ISERROR(SEARCH("4- Bajo",A10)))</formula>
    </cfRule>
    <cfRule type="containsText" dxfId="287" priority="288" operator="containsText" text="3- Bajo">
      <formula>NOT(ISERROR(SEARCH("3- Bajo",A10)))</formula>
    </cfRule>
  </conditionalFormatting>
  <conditionalFormatting sqref="A20:B20 D20:E20">
    <cfRule type="containsText" dxfId="286" priority="263" operator="containsText" text="1- Bajo">
      <formula>NOT(ISERROR(SEARCH("1- Bajo",A20)))</formula>
    </cfRule>
    <cfRule type="containsText" dxfId="285" priority="262" operator="containsText" text="4- Bajo">
      <formula>NOT(ISERROR(SEARCH("4- Bajo",A20)))</formula>
    </cfRule>
    <cfRule type="containsText" dxfId="284" priority="261" operator="containsText" text="3- Bajo">
      <formula>NOT(ISERROR(SEARCH("3- Bajo",A20)))</formula>
    </cfRule>
  </conditionalFormatting>
  <conditionalFormatting sqref="A30:B30 D30:E30">
    <cfRule type="containsText" dxfId="283" priority="242" operator="containsText" text="1- Bajo">
      <formula>NOT(ISERROR(SEARCH("1- Bajo",A30)))</formula>
    </cfRule>
    <cfRule type="containsText" dxfId="282" priority="241" operator="containsText" text="4- Bajo">
      <formula>NOT(ISERROR(SEARCH("4- Bajo",A30)))</formula>
    </cfRule>
    <cfRule type="containsText" dxfId="281" priority="240" operator="containsText" text="3- Bajo">
      <formula>NOT(ISERROR(SEARCH("3- Bajo",A30)))</formula>
    </cfRule>
  </conditionalFormatting>
  <conditionalFormatting sqref="A40:B40 D40:E40">
    <cfRule type="containsText" dxfId="280" priority="219" operator="containsText" text="3- Bajo">
      <formula>NOT(ISERROR(SEARCH("3- Bajo",A40)))</formula>
    </cfRule>
    <cfRule type="containsText" dxfId="279" priority="221" operator="containsText" text="1- Bajo">
      <formula>NOT(ISERROR(SEARCH("1- Bajo",A40)))</formula>
    </cfRule>
    <cfRule type="containsText" dxfId="278" priority="220" operator="containsText" text="4- Bajo">
      <formula>NOT(ISERROR(SEARCH("4- Bajo",A40)))</formula>
    </cfRule>
  </conditionalFormatting>
  <conditionalFormatting sqref="A50:B50 D50:E50">
    <cfRule type="containsText" dxfId="277" priority="199" operator="containsText" text="4- Bajo">
      <formula>NOT(ISERROR(SEARCH("4- Bajo",A50)))</formula>
    </cfRule>
    <cfRule type="containsText" dxfId="276" priority="200" operator="containsText" text="1- Bajo">
      <formula>NOT(ISERROR(SEARCH("1- Bajo",A50)))</formula>
    </cfRule>
    <cfRule type="containsText" dxfId="275" priority="198" operator="containsText" text="3- Bajo">
      <formula>NOT(ISERROR(SEARCH("3- Bajo",A50)))</formula>
    </cfRule>
  </conditionalFormatting>
  <conditionalFormatting sqref="A60:B60 D60:E60">
    <cfRule type="containsText" dxfId="274" priority="179" operator="containsText" text="1- Bajo">
      <formula>NOT(ISERROR(SEARCH("1- Bajo",A60)))</formula>
    </cfRule>
    <cfRule type="containsText" dxfId="273" priority="178" operator="containsText" text="4- Bajo">
      <formula>NOT(ISERROR(SEARCH("4- Bajo",A60)))</formula>
    </cfRule>
    <cfRule type="containsText" dxfId="272" priority="177" operator="containsText" text="3- Bajo">
      <formula>NOT(ISERROR(SEARCH("3- Bajo",A60)))</formula>
    </cfRule>
  </conditionalFormatting>
  <conditionalFormatting sqref="A70:B70 D70:E70">
    <cfRule type="containsText" dxfId="271" priority="156" operator="containsText" text="3- Bajo">
      <formula>NOT(ISERROR(SEARCH("3- Bajo",A70)))</formula>
    </cfRule>
    <cfRule type="containsText" dxfId="270" priority="157" operator="containsText" text="4- Bajo">
      <formula>NOT(ISERROR(SEARCH("4- Bajo",A70)))</formula>
    </cfRule>
    <cfRule type="containsText" dxfId="269" priority="158" operator="containsText" text="1- Bajo">
      <formula>NOT(ISERROR(SEARCH("1- Bajo",A70)))</formula>
    </cfRule>
  </conditionalFormatting>
  <conditionalFormatting sqref="A80:B80 D80:E80 A90:B90 D90:E90">
    <cfRule type="containsText" dxfId="268" priority="136" operator="containsText" text="4- Bajo">
      <formula>NOT(ISERROR(SEARCH("4- Bajo",A80)))</formula>
    </cfRule>
    <cfRule type="containsText" dxfId="267" priority="137" operator="containsText" text="1- Bajo">
      <formula>NOT(ISERROR(SEARCH("1- Bajo",A80)))</formula>
    </cfRule>
    <cfRule type="containsText" dxfId="266" priority="135" operator="containsText" text="3- Bajo">
      <formula>NOT(ISERROR(SEARCH("3- Bajo",A80)))</formula>
    </cfRule>
  </conditionalFormatting>
  <conditionalFormatting sqref="C8:F8">
    <cfRule type="containsText" dxfId="265" priority="2" operator="containsText" text="6- Moderado">
      <formula>NOT(ISERROR(SEARCH("6- Moderado",C8)))</formula>
    </cfRule>
    <cfRule type="containsText" dxfId="264" priority="3" operator="containsText" text="4- Moderado">
      <formula>NOT(ISERROR(SEARCH("4- Moderado",C8)))</formula>
    </cfRule>
    <cfRule type="containsText" dxfId="263" priority="4" operator="containsText" text="3- Bajo">
      <formula>NOT(ISERROR(SEARCH("3- Bajo",C8)))</formula>
    </cfRule>
    <cfRule type="containsText" dxfId="262" priority="5" operator="containsText" text="4- Bajo">
      <formula>NOT(ISERROR(SEARCH("4- Bajo",C8)))</formula>
    </cfRule>
    <cfRule type="containsText" dxfId="261" priority="6" operator="containsText" text="1- Bajo">
      <formula>NOT(ISERROR(SEARCH("1- Bajo",C8)))</formula>
    </cfRule>
    <cfRule type="containsText" dxfId="260" priority="1" operator="containsText" text="3- Moderado">
      <formula>NOT(ISERROR(SEARCH("3- Moderado",C8)))</formula>
    </cfRule>
  </conditionalFormatting>
  <conditionalFormatting sqref="D10:D99">
    <cfRule type="containsText" dxfId="259" priority="123" operator="containsText" text="Alta">
      <formula>NOT(ISERROR(SEARCH("Alta",D10)))</formula>
    </cfRule>
    <cfRule type="containsText" dxfId="258" priority="127" operator="containsText" text="Media">
      <formula>NOT(ISERROR(SEARCH("Media",D10)))</formula>
    </cfRule>
    <cfRule type="containsText" dxfId="257" priority="122" operator="containsText" text="Muy Alta">
      <formula>NOT(ISERROR(SEARCH("Muy Alta",D10)))</formula>
    </cfRule>
    <cfRule type="containsText" dxfId="256" priority="125" operator="containsText" text="Muy Baja">
      <formula>NOT(ISERROR(SEARCH("Muy Baja",D10)))</formula>
    </cfRule>
    <cfRule type="containsText" dxfId="255" priority="124" operator="containsText" text="Baja">
      <formula>NOT(ISERROR(SEARCH("Baja",D10)))</formula>
    </cfRule>
  </conditionalFormatting>
  <conditionalFormatting sqref="D10:E10 A10:B10">
    <cfRule type="containsText" dxfId="254" priority="286" operator="containsText" text="6- Moderado">
      <formula>NOT(ISERROR(SEARCH("6- Moderado",A10)))</formula>
    </cfRule>
    <cfRule type="containsText" dxfId="253" priority="285" operator="containsText" text="3- Moderado">
      <formula>NOT(ISERROR(SEARCH("3- Moderado",A10)))</formula>
    </cfRule>
    <cfRule type="containsText" dxfId="252" priority="287" operator="containsText" text="4- Moderado">
      <formula>NOT(ISERROR(SEARCH("4- Moderado",A10)))</formula>
    </cfRule>
  </conditionalFormatting>
  <conditionalFormatting sqref="D20:E20 A20:B20">
    <cfRule type="containsText" dxfId="251" priority="260" operator="containsText" text="4- Moderado">
      <formula>NOT(ISERROR(SEARCH("4- Moderado",A20)))</formula>
    </cfRule>
    <cfRule type="containsText" dxfId="250" priority="259" operator="containsText" text="6- Moderado">
      <formula>NOT(ISERROR(SEARCH("6- Moderado",A20)))</formula>
    </cfRule>
    <cfRule type="containsText" dxfId="249" priority="258" operator="containsText" text="3- Moderado">
      <formula>NOT(ISERROR(SEARCH("3- Moderado",A20)))</formula>
    </cfRule>
  </conditionalFormatting>
  <conditionalFormatting sqref="D30:E30 A30:B30">
    <cfRule type="containsText" dxfId="248" priority="237" operator="containsText" text="3- Moderado">
      <formula>NOT(ISERROR(SEARCH("3- Moderado",A30)))</formula>
    </cfRule>
    <cfRule type="containsText" dxfId="247" priority="239" operator="containsText" text="4- Moderado">
      <formula>NOT(ISERROR(SEARCH("4- Moderado",A30)))</formula>
    </cfRule>
    <cfRule type="containsText" dxfId="246" priority="238" operator="containsText" text="6- Moderado">
      <formula>NOT(ISERROR(SEARCH("6- Moderado",A30)))</formula>
    </cfRule>
  </conditionalFormatting>
  <conditionalFormatting sqref="D40:E40 A40:B40">
    <cfRule type="containsText" dxfId="245" priority="216" operator="containsText" text="3- Moderado">
      <formula>NOT(ISERROR(SEARCH("3- Moderado",A40)))</formula>
    </cfRule>
    <cfRule type="containsText" dxfId="244" priority="217" operator="containsText" text="6- Moderado">
      <formula>NOT(ISERROR(SEARCH("6- Moderado",A40)))</formula>
    </cfRule>
    <cfRule type="containsText" dxfId="243" priority="218" operator="containsText" text="4- Moderado">
      <formula>NOT(ISERROR(SEARCH("4- Moderado",A40)))</formula>
    </cfRule>
  </conditionalFormatting>
  <conditionalFormatting sqref="D50:E50 A50:B50">
    <cfRule type="containsText" dxfId="242" priority="195" operator="containsText" text="3- Moderado">
      <formula>NOT(ISERROR(SEARCH("3- Moderado",A50)))</formula>
    </cfRule>
    <cfRule type="containsText" dxfId="241" priority="196" operator="containsText" text="6- Moderado">
      <formula>NOT(ISERROR(SEARCH("6- Moderado",A50)))</formula>
    </cfRule>
    <cfRule type="containsText" dxfId="240" priority="197" operator="containsText" text="4- Moderado">
      <formula>NOT(ISERROR(SEARCH("4- Moderado",A50)))</formula>
    </cfRule>
  </conditionalFormatting>
  <conditionalFormatting sqref="D60:E60 A60:B60">
    <cfRule type="containsText" dxfId="239" priority="176" operator="containsText" text="4- Moderado">
      <formula>NOT(ISERROR(SEARCH("4- Moderado",A60)))</formula>
    </cfRule>
    <cfRule type="containsText" dxfId="238" priority="174" operator="containsText" text="3- Moderado">
      <formula>NOT(ISERROR(SEARCH("3- Moderado",A60)))</formula>
    </cfRule>
    <cfRule type="containsText" dxfId="237" priority="175" operator="containsText" text="6- Moderado">
      <formula>NOT(ISERROR(SEARCH("6- Moderado",A60)))</formula>
    </cfRule>
  </conditionalFormatting>
  <conditionalFormatting sqref="D70:E70 A70:B70">
    <cfRule type="containsText" dxfId="236" priority="155" operator="containsText" text="4- Moderado">
      <formula>NOT(ISERROR(SEARCH("4- Moderado",A70)))</formula>
    </cfRule>
    <cfRule type="containsText" dxfId="235" priority="154" operator="containsText" text="6- Moderado">
      <formula>NOT(ISERROR(SEARCH("6- Moderado",A70)))</formula>
    </cfRule>
    <cfRule type="containsText" dxfId="234" priority="153" operator="containsText" text="3- Moderado">
      <formula>NOT(ISERROR(SEARCH("3- Moderado",A70)))</formula>
    </cfRule>
  </conditionalFormatting>
  <conditionalFormatting sqref="D80:E80 D90:E90 A80:B80 A90:B90">
    <cfRule type="containsText" dxfId="233" priority="133" operator="containsText" text="6- Moderado">
      <formula>NOT(ISERROR(SEARCH("6- Moderado",A80)))</formula>
    </cfRule>
    <cfRule type="containsText" dxfId="232" priority="132" operator="containsText" text="3- Moderado">
      <formula>NOT(ISERROR(SEARCH("3- Moderado",A80)))</formula>
    </cfRule>
    <cfRule type="containsText" dxfId="231" priority="134" operator="containsText" text="4- Moderado">
      <formula>NOT(ISERROR(SEARCH("4- Moderado",A80)))</formula>
    </cfRule>
  </conditionalFormatting>
  <conditionalFormatting sqref="E10:E99">
    <cfRule type="containsText" dxfId="230" priority="121" operator="containsText" text="Leve">
      <formula>NOT(ISERROR(SEARCH("Leve",E10)))</formula>
    </cfRule>
    <cfRule type="containsText" dxfId="229" priority="120" operator="containsText" text="Menor">
      <formula>NOT(ISERROR(SEARCH("Menor",E10)))</formula>
    </cfRule>
    <cfRule type="containsText" dxfId="228" priority="119" operator="containsText" text="Mayor">
      <formula>NOT(ISERROR(SEARCH("Mayor",E10)))</formula>
    </cfRule>
    <cfRule type="containsText" dxfId="227" priority="118" operator="containsText" text="Catastrófico">
      <formula>NOT(ISERROR(SEARCH("Catastrófico",E10)))</formula>
    </cfRule>
  </conditionalFormatting>
  <conditionalFormatting sqref="E10:F99">
    <cfRule type="containsText" dxfId="226"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99">
    <cfRule type="containsText" dxfId="225" priority="130" operator="containsText" text="Alto">
      <formula>NOT(ISERROR(SEARCH("Alto",F10)))</formula>
    </cfRule>
    <cfRule type="containsText" dxfId="224" priority="129" operator="containsText" text="Moderado">
      <formula>NOT(ISERROR(SEARCH("Moderado",F10)))</formula>
    </cfRule>
    <cfRule type="containsText" dxfId="223" priority="128" operator="containsText" text="Bajo">
      <formula>NOT(ISERROR(SEARCH("Bajo",F10)))</formula>
    </cfRule>
    <cfRule type="containsText" dxfId="222"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9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M89"/>
  <sheetViews>
    <sheetView showGridLines="0" topLeftCell="A45" zoomScale="80" zoomScaleNormal="80" workbookViewId="0">
      <selection activeCell="J90" sqref="J90"/>
    </sheetView>
  </sheetViews>
  <sheetFormatPr baseColWidth="10" defaultColWidth="11.453125" defaultRowHeight="14.5"/>
  <cols>
    <col min="1" max="1" width="6.1796875" style="246" customWidth="1"/>
    <col min="2" max="2" width="22.453125" style="246" customWidth="1"/>
    <col min="3" max="3" width="42" customWidth="1"/>
    <col min="4" max="4" width="15.54296875" style="247" customWidth="1"/>
    <col min="5" max="5" width="11.54296875" style="248" customWidth="1"/>
    <col min="6" max="6" width="12.7265625" style="248" customWidth="1"/>
    <col min="7" max="7" width="14.1796875" customWidth="1"/>
    <col min="8" max="8" width="51.54296875" customWidth="1"/>
    <col min="9" max="9" width="10.54296875" customWidth="1"/>
    <col min="10" max="10" width="11" customWidth="1"/>
    <col min="11" max="11" width="15" customWidth="1"/>
    <col min="12" max="12" width="14.453125" customWidth="1"/>
    <col min="13" max="13" width="48.26953125" customWidth="1"/>
  </cols>
  <sheetData>
    <row r="1" spans="1:13" s="11" customFormat="1" ht="16.5" customHeight="1">
      <c r="A1" s="499"/>
      <c r="B1" s="499"/>
      <c r="C1" s="499"/>
      <c r="D1" s="552"/>
      <c r="E1" s="552"/>
      <c r="F1" s="552"/>
      <c r="G1" s="552"/>
      <c r="H1" s="552"/>
      <c r="I1" s="552"/>
      <c r="J1" s="552"/>
      <c r="K1" s="548"/>
      <c r="L1" s="548"/>
      <c r="M1" s="548"/>
    </row>
    <row r="2" spans="1:13" s="11" customFormat="1" ht="39.75" customHeight="1">
      <c r="A2" s="499"/>
      <c r="B2" s="499"/>
      <c r="C2" s="499"/>
      <c r="D2" s="552"/>
      <c r="E2" s="552"/>
      <c r="F2" s="552"/>
      <c r="G2" s="552"/>
      <c r="H2" s="552"/>
      <c r="I2" s="552"/>
      <c r="J2" s="552"/>
      <c r="K2" s="548"/>
      <c r="L2" s="548"/>
      <c r="M2" s="548"/>
    </row>
    <row r="3" spans="1:13" s="11" customFormat="1" ht="3" customHeight="1">
      <c r="A3" s="499"/>
      <c r="B3" s="499"/>
      <c r="C3" s="499"/>
      <c r="D3" s="238"/>
      <c r="E3" s="238"/>
      <c r="F3" s="238"/>
      <c r="G3" s="238"/>
      <c r="H3" s="238"/>
      <c r="I3" s="238"/>
      <c r="J3" s="238"/>
      <c r="K3" s="548"/>
      <c r="L3" s="548"/>
      <c r="M3" s="548"/>
    </row>
    <row r="4" spans="1:13" s="11" customFormat="1" ht="21.75" customHeight="1">
      <c r="A4" s="549" t="s">
        <v>361</v>
      </c>
      <c r="B4" s="549"/>
      <c r="C4" s="551" t="str">
        <f>'6. Valoración Controles'!C4:K4</f>
        <v>MEJORAMIENTO INFRAESTRUCTURA FÍSICA</v>
      </c>
      <c r="D4" s="551"/>
      <c r="E4" s="551"/>
      <c r="F4" s="551"/>
      <c r="G4" s="551"/>
      <c r="H4" s="551"/>
      <c r="I4" s="551"/>
      <c r="J4" s="551"/>
      <c r="K4" s="551"/>
      <c r="L4" s="551"/>
      <c r="M4" s="551"/>
    </row>
    <row r="5" spans="1:13" s="11" customFormat="1" ht="40.9" customHeight="1">
      <c r="A5" s="549" t="s">
        <v>362</v>
      </c>
      <c r="B5" s="549"/>
      <c r="C5" s="55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50"/>
      <c r="E5" s="550"/>
      <c r="F5" s="550"/>
      <c r="G5" s="550"/>
      <c r="H5" s="550"/>
      <c r="I5" s="550"/>
      <c r="J5" s="550"/>
      <c r="K5" s="550"/>
      <c r="L5" s="550"/>
      <c r="M5" s="550"/>
    </row>
    <row r="6" spans="1:13" s="11" customFormat="1" ht="24.75" customHeight="1" thickBot="1">
      <c r="A6" s="549" t="s">
        <v>363</v>
      </c>
      <c r="B6" s="549"/>
      <c r="C6" s="550" t="s">
        <v>512</v>
      </c>
      <c r="D6" s="550"/>
      <c r="E6" s="550"/>
      <c r="F6" s="550"/>
      <c r="G6" s="550"/>
      <c r="H6" s="550"/>
      <c r="I6" s="550"/>
      <c r="J6" s="550"/>
      <c r="K6" s="550"/>
      <c r="L6" s="550"/>
      <c r="M6" s="550"/>
    </row>
    <row r="7" spans="1:13" s="243" customFormat="1" ht="24.75" customHeight="1" thickTop="1" thickBot="1">
      <c r="A7" s="558" t="s">
        <v>498</v>
      </c>
      <c r="B7" s="559"/>
      <c r="C7" s="560"/>
      <c r="D7" s="561" t="s">
        <v>499</v>
      </c>
      <c r="E7" s="561"/>
      <c r="F7" s="561"/>
      <c r="G7" s="562" t="s">
        <v>500</v>
      </c>
      <c r="H7" s="553" t="s">
        <v>501</v>
      </c>
      <c r="I7" s="555" t="s">
        <v>502</v>
      </c>
      <c r="J7" s="556"/>
      <c r="K7" s="555" t="s">
        <v>503</v>
      </c>
      <c r="L7" s="556"/>
      <c r="M7" s="557" t="s">
        <v>504</v>
      </c>
    </row>
    <row r="8" spans="1:13" s="244" customFormat="1" ht="57" customHeight="1" thickTop="1" thickBot="1">
      <c r="A8" s="249" t="s">
        <v>41</v>
      </c>
      <c r="B8" s="249" t="s">
        <v>209</v>
      </c>
      <c r="C8" s="249" t="s">
        <v>211</v>
      </c>
      <c r="D8" s="250" t="s">
        <v>221</v>
      </c>
      <c r="E8" s="250" t="s">
        <v>505</v>
      </c>
      <c r="F8" s="250" t="s">
        <v>506</v>
      </c>
      <c r="G8" s="562"/>
      <c r="H8" s="554"/>
      <c r="I8" s="251" t="s">
        <v>507</v>
      </c>
      <c r="J8" s="251" t="s">
        <v>508</v>
      </c>
      <c r="K8" s="251" t="s">
        <v>509</v>
      </c>
      <c r="L8" s="251" t="s">
        <v>510</v>
      </c>
      <c r="M8" s="557"/>
    </row>
    <row r="9" spans="1:13" s="245" customFormat="1" ht="3.75" customHeight="1" thickTop="1" thickBot="1">
      <c r="A9" s="585"/>
      <c r="B9" s="585"/>
      <c r="C9" s="585"/>
      <c r="D9" s="585"/>
      <c r="E9" s="585"/>
      <c r="F9" s="585"/>
      <c r="G9" s="585"/>
      <c r="H9" s="242"/>
      <c r="I9" s="242"/>
      <c r="J9" s="242"/>
      <c r="K9" s="242"/>
      <c r="L9" s="242"/>
      <c r="M9" s="242"/>
    </row>
    <row r="10" spans="1:13" s="245" customFormat="1" ht="13.5" customHeight="1">
      <c r="A10" s="539">
        <f>'7. Mapa Final'!A10</f>
        <v>1</v>
      </c>
      <c r="B10" s="537" t="str">
        <f>'7. Mapa Final'!B10</f>
        <v xml:space="preserve">Daño, pérdida o uso indebido de bienes muebles o  inmuebles </v>
      </c>
      <c r="C10" s="575" t="str">
        <f>'7. Mapa Final'!C10</f>
        <v>Los bienes inmuebles sean sustraidos, sufran daños superiores a los generados por su uso</v>
      </c>
      <c r="D10" s="576" t="str">
        <f>'7. Mapa Final'!J10</f>
        <v>Muy Baja - 1</v>
      </c>
      <c r="E10" s="577" t="str">
        <f>'7. Mapa Final'!K10</f>
        <v>Menor - 2</v>
      </c>
      <c r="F10" s="568" t="str">
        <f>'7. Mapa Final'!M10</f>
        <v>Bajo - 2</v>
      </c>
      <c r="G10" s="453"/>
      <c r="H10" s="575"/>
      <c r="I10" s="567"/>
      <c r="J10" s="567" t="s">
        <v>7</v>
      </c>
      <c r="K10" s="572">
        <v>45383</v>
      </c>
      <c r="L10" s="572">
        <v>45473</v>
      </c>
      <c r="M10" s="573"/>
    </row>
    <row r="11" spans="1:13" s="245" customFormat="1" ht="13.5" customHeight="1">
      <c r="A11" s="540"/>
      <c r="B11" s="538"/>
      <c r="C11" s="545"/>
      <c r="D11" s="547"/>
      <c r="E11" s="544"/>
      <c r="F11" s="566"/>
      <c r="G11" s="454"/>
      <c r="H11" s="545"/>
      <c r="I11" s="564"/>
      <c r="J11" s="564"/>
      <c r="K11" s="564"/>
      <c r="L11" s="564"/>
      <c r="M11" s="565"/>
    </row>
    <row r="12" spans="1:13" s="245" customFormat="1" ht="13.5" customHeight="1">
      <c r="A12" s="540"/>
      <c r="B12" s="538"/>
      <c r="C12" s="545"/>
      <c r="D12" s="547"/>
      <c r="E12" s="544"/>
      <c r="F12" s="566"/>
      <c r="G12" s="454"/>
      <c r="H12" s="545"/>
      <c r="I12" s="564"/>
      <c r="J12" s="564"/>
      <c r="K12" s="564"/>
      <c r="L12" s="564"/>
      <c r="M12" s="565"/>
    </row>
    <row r="13" spans="1:13" s="245" customFormat="1" ht="13.5" customHeight="1">
      <c r="A13" s="540"/>
      <c r="B13" s="538"/>
      <c r="C13" s="545"/>
      <c r="D13" s="547"/>
      <c r="E13" s="544"/>
      <c r="F13" s="566"/>
      <c r="G13" s="454"/>
      <c r="H13" s="545"/>
      <c r="I13" s="564"/>
      <c r="J13" s="564"/>
      <c r="K13" s="564"/>
      <c r="L13" s="564"/>
      <c r="M13" s="565"/>
    </row>
    <row r="14" spans="1:13" s="245" customFormat="1" ht="13.5" customHeight="1">
      <c r="A14" s="540"/>
      <c r="B14" s="538"/>
      <c r="C14" s="545"/>
      <c r="D14" s="547"/>
      <c r="E14" s="544"/>
      <c r="F14" s="566"/>
      <c r="G14" s="454"/>
      <c r="H14" s="545"/>
      <c r="I14" s="564"/>
      <c r="J14" s="564"/>
      <c r="K14" s="564"/>
      <c r="L14" s="564"/>
      <c r="M14" s="565"/>
    </row>
    <row r="15" spans="1:13" s="245" customFormat="1" ht="13.5" customHeight="1">
      <c r="A15" s="540"/>
      <c r="B15" s="538"/>
      <c r="C15" s="545"/>
      <c r="D15" s="547"/>
      <c r="E15" s="544"/>
      <c r="F15" s="566"/>
      <c r="G15" s="454"/>
      <c r="H15" s="545"/>
      <c r="I15" s="564"/>
      <c r="J15" s="564"/>
      <c r="K15" s="564"/>
      <c r="L15" s="564"/>
      <c r="M15" s="565"/>
    </row>
    <row r="16" spans="1:13" s="245" customFormat="1" ht="13.5" customHeight="1">
      <c r="A16" s="540"/>
      <c r="B16" s="538"/>
      <c r="C16" s="545"/>
      <c r="D16" s="547"/>
      <c r="E16" s="544"/>
      <c r="F16" s="566"/>
      <c r="G16" s="454"/>
      <c r="H16" s="545"/>
      <c r="I16" s="564"/>
      <c r="J16" s="564"/>
      <c r="K16" s="564"/>
      <c r="L16" s="564"/>
      <c r="M16" s="565"/>
    </row>
    <row r="17" spans="1:13" s="245" customFormat="1" ht="13.5" customHeight="1">
      <c r="A17" s="540"/>
      <c r="B17" s="538"/>
      <c r="C17" s="545"/>
      <c r="D17" s="547"/>
      <c r="E17" s="544"/>
      <c r="F17" s="566"/>
      <c r="G17" s="454"/>
      <c r="H17" s="545"/>
      <c r="I17" s="564"/>
      <c r="J17" s="564"/>
      <c r="K17" s="564"/>
      <c r="L17" s="564"/>
      <c r="M17" s="565"/>
    </row>
    <row r="18" spans="1:13" s="245" customFormat="1" ht="21.75" customHeight="1">
      <c r="A18" s="540"/>
      <c r="B18" s="538"/>
      <c r="C18" s="545"/>
      <c r="D18" s="547"/>
      <c r="E18" s="544"/>
      <c r="F18" s="566"/>
      <c r="G18" s="454"/>
      <c r="H18" s="545"/>
      <c r="I18" s="564"/>
      <c r="J18" s="564"/>
      <c r="K18" s="564"/>
      <c r="L18" s="564"/>
      <c r="M18" s="565"/>
    </row>
    <row r="19" spans="1:13" s="245" customFormat="1" ht="21.75" customHeight="1">
      <c r="A19" s="540"/>
      <c r="B19" s="538"/>
      <c r="C19" s="545"/>
      <c r="D19" s="547"/>
      <c r="E19" s="544"/>
      <c r="F19" s="566"/>
      <c r="G19" s="454"/>
      <c r="H19" s="545"/>
      <c r="I19" s="564"/>
      <c r="J19" s="564"/>
      <c r="K19" s="564"/>
      <c r="L19" s="564"/>
      <c r="M19" s="565"/>
    </row>
    <row r="20" spans="1:13" s="245" customFormat="1" ht="13.5" customHeight="1">
      <c r="A20" s="540">
        <f>'7. Mapa Final'!A20</f>
        <v>2</v>
      </c>
      <c r="B20" s="538" t="str">
        <f>'7. Mapa Final'!B20</f>
        <v xml:space="preserve">Titulación de bienes inmuebles sin legalizar </v>
      </c>
      <c r="C20" s="545" t="str">
        <f>'7. Mapa Final'!C20</f>
        <v>No tener  definido y con documentacion el estado legal de los bienes  inmuebles de la Rama</v>
      </c>
      <c r="D20" s="546" t="str">
        <f>'7. Mapa Final'!J20</f>
        <v>Muy Baja - 1</v>
      </c>
      <c r="E20" s="543" t="str">
        <f>'7. Mapa Final'!K20</f>
        <v>Leve - 1</v>
      </c>
      <c r="F20" s="566" t="str">
        <f>'7. Mapa Final'!M20</f>
        <v>Bajo - 1</v>
      </c>
      <c r="G20" s="454"/>
      <c r="H20" s="545"/>
      <c r="I20" s="564"/>
      <c r="J20" s="564" t="s">
        <v>7</v>
      </c>
      <c r="K20" s="563">
        <v>45383</v>
      </c>
      <c r="L20" s="563">
        <v>45473</v>
      </c>
      <c r="M20" s="565"/>
    </row>
    <row r="21" spans="1:13" s="245" customFormat="1" ht="13.5" customHeight="1">
      <c r="A21" s="540"/>
      <c r="B21" s="538"/>
      <c r="C21" s="545"/>
      <c r="D21" s="547"/>
      <c r="E21" s="544"/>
      <c r="F21" s="566"/>
      <c r="G21" s="454"/>
      <c r="H21" s="545"/>
      <c r="I21" s="564"/>
      <c r="J21" s="564"/>
      <c r="K21" s="564"/>
      <c r="L21" s="564"/>
      <c r="M21" s="565"/>
    </row>
    <row r="22" spans="1:13" s="245" customFormat="1" ht="13.5" customHeight="1">
      <c r="A22" s="540"/>
      <c r="B22" s="538"/>
      <c r="C22" s="545"/>
      <c r="D22" s="547"/>
      <c r="E22" s="544"/>
      <c r="F22" s="566"/>
      <c r="G22" s="454"/>
      <c r="H22" s="545"/>
      <c r="I22" s="564"/>
      <c r="J22" s="564"/>
      <c r="K22" s="564"/>
      <c r="L22" s="564"/>
      <c r="M22" s="565"/>
    </row>
    <row r="23" spans="1:13" s="245" customFormat="1" ht="13.5" customHeight="1">
      <c r="A23" s="540"/>
      <c r="B23" s="538"/>
      <c r="C23" s="545"/>
      <c r="D23" s="547"/>
      <c r="E23" s="544"/>
      <c r="F23" s="566"/>
      <c r="G23" s="454"/>
      <c r="H23" s="545"/>
      <c r="I23" s="564"/>
      <c r="J23" s="564"/>
      <c r="K23" s="564"/>
      <c r="L23" s="564"/>
      <c r="M23" s="565"/>
    </row>
    <row r="24" spans="1:13" s="245" customFormat="1" ht="13.5" customHeight="1">
      <c r="A24" s="540"/>
      <c r="B24" s="538"/>
      <c r="C24" s="545"/>
      <c r="D24" s="547"/>
      <c r="E24" s="544"/>
      <c r="F24" s="566"/>
      <c r="G24" s="454"/>
      <c r="H24" s="545"/>
      <c r="I24" s="564"/>
      <c r="J24" s="564"/>
      <c r="K24" s="564"/>
      <c r="L24" s="564"/>
      <c r="M24" s="565"/>
    </row>
    <row r="25" spans="1:13" s="245" customFormat="1" ht="13.5" customHeight="1">
      <c r="A25" s="540"/>
      <c r="B25" s="538"/>
      <c r="C25" s="545"/>
      <c r="D25" s="547"/>
      <c r="E25" s="544"/>
      <c r="F25" s="566"/>
      <c r="G25" s="454"/>
      <c r="H25" s="545"/>
      <c r="I25" s="564"/>
      <c r="J25" s="564"/>
      <c r="K25" s="564"/>
      <c r="L25" s="564"/>
      <c r="M25" s="565"/>
    </row>
    <row r="26" spans="1:13" s="245" customFormat="1" ht="13.5" customHeight="1">
      <c r="A26" s="540"/>
      <c r="B26" s="538"/>
      <c r="C26" s="545"/>
      <c r="D26" s="547"/>
      <c r="E26" s="544"/>
      <c r="F26" s="566"/>
      <c r="G26" s="454"/>
      <c r="H26" s="545"/>
      <c r="I26" s="564"/>
      <c r="J26" s="564"/>
      <c r="K26" s="564"/>
      <c r="L26" s="564"/>
      <c r="M26" s="565"/>
    </row>
    <row r="27" spans="1:13" s="245" customFormat="1" ht="13.5" customHeight="1">
      <c r="A27" s="540"/>
      <c r="B27" s="538"/>
      <c r="C27" s="545"/>
      <c r="D27" s="547"/>
      <c r="E27" s="544"/>
      <c r="F27" s="566"/>
      <c r="G27" s="454"/>
      <c r="H27" s="545"/>
      <c r="I27" s="564"/>
      <c r="J27" s="564"/>
      <c r="K27" s="564"/>
      <c r="L27" s="564"/>
      <c r="M27" s="565"/>
    </row>
    <row r="28" spans="1:13" s="245" customFormat="1" ht="21.75" customHeight="1">
      <c r="A28" s="540"/>
      <c r="B28" s="538"/>
      <c r="C28" s="545"/>
      <c r="D28" s="547"/>
      <c r="E28" s="544"/>
      <c r="F28" s="566"/>
      <c r="G28" s="454"/>
      <c r="H28" s="545"/>
      <c r="I28" s="564"/>
      <c r="J28" s="564"/>
      <c r="K28" s="564"/>
      <c r="L28" s="564"/>
      <c r="M28" s="565"/>
    </row>
    <row r="29" spans="1:13" s="245" customFormat="1" ht="21.75" customHeight="1">
      <c r="A29" s="540"/>
      <c r="B29" s="538"/>
      <c r="C29" s="545"/>
      <c r="D29" s="547"/>
      <c r="E29" s="544"/>
      <c r="F29" s="566"/>
      <c r="G29" s="454"/>
      <c r="H29" s="545"/>
      <c r="I29" s="564"/>
      <c r="J29" s="564"/>
      <c r="K29" s="564"/>
      <c r="L29" s="564"/>
      <c r="M29" s="565"/>
    </row>
    <row r="30" spans="1:13" s="245" customFormat="1" ht="13.5" customHeight="1">
      <c r="A30" s="540">
        <f>'7. Mapa Final'!A30</f>
        <v>3</v>
      </c>
      <c r="B30" s="538"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Baja - 2</v>
      </c>
      <c r="E30" s="543" t="str">
        <f>'7. Mapa Final'!K30</f>
        <v>Menor - 2</v>
      </c>
      <c r="F30" s="566" t="str">
        <f>'7. Mapa Final'!M30</f>
        <v>Moderado - 4</v>
      </c>
      <c r="G30" s="454"/>
      <c r="H30" s="545"/>
      <c r="I30" s="564"/>
      <c r="J30" s="564" t="s">
        <v>7</v>
      </c>
      <c r="K30" s="563">
        <v>45383</v>
      </c>
      <c r="L30" s="563">
        <v>45473</v>
      </c>
      <c r="M30" s="565"/>
    </row>
    <row r="31" spans="1:13" s="245" customFormat="1" ht="13.5" customHeight="1">
      <c r="A31" s="540"/>
      <c r="B31" s="538"/>
      <c r="C31" s="545"/>
      <c r="D31" s="547"/>
      <c r="E31" s="544"/>
      <c r="F31" s="566"/>
      <c r="G31" s="454"/>
      <c r="H31" s="545"/>
      <c r="I31" s="564"/>
      <c r="J31" s="564"/>
      <c r="K31" s="564"/>
      <c r="L31" s="564"/>
      <c r="M31" s="565"/>
    </row>
    <row r="32" spans="1:13" s="245" customFormat="1" ht="13.5" customHeight="1">
      <c r="A32" s="540"/>
      <c r="B32" s="538"/>
      <c r="C32" s="545"/>
      <c r="D32" s="547"/>
      <c r="E32" s="544"/>
      <c r="F32" s="566"/>
      <c r="G32" s="454"/>
      <c r="H32" s="545"/>
      <c r="I32" s="564"/>
      <c r="J32" s="564"/>
      <c r="K32" s="564"/>
      <c r="L32" s="564"/>
      <c r="M32" s="565"/>
    </row>
    <row r="33" spans="1:13" s="245" customFormat="1" ht="13.5" customHeight="1">
      <c r="A33" s="540"/>
      <c r="B33" s="538"/>
      <c r="C33" s="545"/>
      <c r="D33" s="547"/>
      <c r="E33" s="544"/>
      <c r="F33" s="566"/>
      <c r="G33" s="454"/>
      <c r="H33" s="545"/>
      <c r="I33" s="564"/>
      <c r="J33" s="564"/>
      <c r="K33" s="564"/>
      <c r="L33" s="564"/>
      <c r="M33" s="565"/>
    </row>
    <row r="34" spans="1:13" s="245" customFormat="1" ht="13.5" customHeight="1">
      <c r="A34" s="540"/>
      <c r="B34" s="538"/>
      <c r="C34" s="545"/>
      <c r="D34" s="547"/>
      <c r="E34" s="544"/>
      <c r="F34" s="566"/>
      <c r="G34" s="454"/>
      <c r="H34" s="545"/>
      <c r="I34" s="564"/>
      <c r="J34" s="564"/>
      <c r="K34" s="564"/>
      <c r="L34" s="564"/>
      <c r="M34" s="565"/>
    </row>
    <row r="35" spans="1:13" s="245" customFormat="1" ht="13.5" customHeight="1">
      <c r="A35" s="540"/>
      <c r="B35" s="538"/>
      <c r="C35" s="545"/>
      <c r="D35" s="547"/>
      <c r="E35" s="544"/>
      <c r="F35" s="566"/>
      <c r="G35" s="454"/>
      <c r="H35" s="545"/>
      <c r="I35" s="564"/>
      <c r="J35" s="564"/>
      <c r="K35" s="564"/>
      <c r="L35" s="564"/>
      <c r="M35" s="565"/>
    </row>
    <row r="36" spans="1:13" s="245" customFormat="1" ht="13.5" customHeight="1">
      <c r="A36" s="540"/>
      <c r="B36" s="538"/>
      <c r="C36" s="545"/>
      <c r="D36" s="547"/>
      <c r="E36" s="544"/>
      <c r="F36" s="566"/>
      <c r="G36" s="454"/>
      <c r="H36" s="545"/>
      <c r="I36" s="564"/>
      <c r="J36" s="564"/>
      <c r="K36" s="564"/>
      <c r="L36" s="564"/>
      <c r="M36" s="565"/>
    </row>
    <row r="37" spans="1:13" s="245" customFormat="1" ht="13.5" customHeight="1">
      <c r="A37" s="540"/>
      <c r="B37" s="538"/>
      <c r="C37" s="545"/>
      <c r="D37" s="547"/>
      <c r="E37" s="544"/>
      <c r="F37" s="566"/>
      <c r="G37" s="454"/>
      <c r="H37" s="545"/>
      <c r="I37" s="564"/>
      <c r="J37" s="564"/>
      <c r="K37" s="564"/>
      <c r="L37" s="564"/>
      <c r="M37" s="565"/>
    </row>
    <row r="38" spans="1:13" s="245" customFormat="1" ht="21.75" customHeight="1">
      <c r="A38" s="540"/>
      <c r="B38" s="538"/>
      <c r="C38" s="545"/>
      <c r="D38" s="547"/>
      <c r="E38" s="544"/>
      <c r="F38" s="566"/>
      <c r="G38" s="454"/>
      <c r="H38" s="545"/>
      <c r="I38" s="564"/>
      <c r="J38" s="564"/>
      <c r="K38" s="564"/>
      <c r="L38" s="564"/>
      <c r="M38" s="565"/>
    </row>
    <row r="39" spans="1:13" s="245" customFormat="1" ht="21.75" customHeight="1">
      <c r="A39" s="540"/>
      <c r="B39" s="538"/>
      <c r="C39" s="545"/>
      <c r="D39" s="547"/>
      <c r="E39" s="544"/>
      <c r="F39" s="566"/>
      <c r="G39" s="454"/>
      <c r="H39" s="545"/>
      <c r="I39" s="564"/>
      <c r="J39" s="564"/>
      <c r="K39" s="564"/>
      <c r="L39" s="564"/>
      <c r="M39" s="565"/>
    </row>
    <row r="40" spans="1:13" s="245" customFormat="1" ht="13.5" customHeight="1">
      <c r="A40" s="541">
        <f>'7. Mapa Final'!A40</f>
        <v>4</v>
      </c>
      <c r="B40" s="538"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Alta - 4</v>
      </c>
      <c r="E40" s="543" t="str">
        <f>'7. Mapa Final'!K40</f>
        <v>Moderado - 3</v>
      </c>
      <c r="F40" s="566" t="str">
        <f>'7. Mapa Final'!M40</f>
        <v>Alto - 12</v>
      </c>
      <c r="G40" s="454"/>
      <c r="H40" s="545"/>
      <c r="I40" s="564"/>
      <c r="J40" s="564" t="s">
        <v>7</v>
      </c>
      <c r="K40" s="563">
        <v>45383</v>
      </c>
      <c r="L40" s="563">
        <v>45473</v>
      </c>
      <c r="M40" s="565"/>
    </row>
    <row r="41" spans="1:13" s="245" customFormat="1" ht="13.5" customHeight="1">
      <c r="A41" s="541"/>
      <c r="B41" s="538"/>
      <c r="C41" s="545"/>
      <c r="D41" s="547"/>
      <c r="E41" s="544"/>
      <c r="F41" s="566"/>
      <c r="G41" s="454"/>
      <c r="H41" s="545"/>
      <c r="I41" s="564"/>
      <c r="J41" s="564"/>
      <c r="K41" s="564"/>
      <c r="L41" s="564"/>
      <c r="M41" s="565"/>
    </row>
    <row r="42" spans="1:13" s="245" customFormat="1" ht="13.5" customHeight="1">
      <c r="A42" s="541"/>
      <c r="B42" s="538"/>
      <c r="C42" s="545"/>
      <c r="D42" s="547"/>
      <c r="E42" s="544"/>
      <c r="F42" s="566"/>
      <c r="G42" s="454"/>
      <c r="H42" s="545"/>
      <c r="I42" s="564"/>
      <c r="J42" s="564"/>
      <c r="K42" s="564"/>
      <c r="L42" s="564"/>
      <c r="M42" s="565"/>
    </row>
    <row r="43" spans="1:13" s="245" customFormat="1" ht="13.5" customHeight="1">
      <c r="A43" s="541"/>
      <c r="B43" s="538"/>
      <c r="C43" s="545"/>
      <c r="D43" s="547"/>
      <c r="E43" s="544"/>
      <c r="F43" s="566"/>
      <c r="G43" s="454"/>
      <c r="H43" s="545"/>
      <c r="I43" s="564"/>
      <c r="J43" s="564"/>
      <c r="K43" s="564"/>
      <c r="L43" s="564"/>
      <c r="M43" s="565"/>
    </row>
    <row r="44" spans="1:13" s="245" customFormat="1" ht="13.5" customHeight="1">
      <c r="A44" s="541"/>
      <c r="B44" s="538"/>
      <c r="C44" s="545"/>
      <c r="D44" s="547"/>
      <c r="E44" s="544"/>
      <c r="F44" s="566"/>
      <c r="G44" s="454"/>
      <c r="H44" s="545"/>
      <c r="I44" s="564"/>
      <c r="J44" s="564"/>
      <c r="K44" s="564"/>
      <c r="L44" s="564"/>
      <c r="M44" s="565"/>
    </row>
    <row r="45" spans="1:13" s="245" customFormat="1" ht="13.5" customHeight="1">
      <c r="A45" s="541"/>
      <c r="B45" s="538"/>
      <c r="C45" s="545"/>
      <c r="D45" s="547"/>
      <c r="E45" s="544"/>
      <c r="F45" s="566"/>
      <c r="G45" s="454"/>
      <c r="H45" s="545"/>
      <c r="I45" s="564"/>
      <c r="J45" s="564"/>
      <c r="K45" s="564"/>
      <c r="L45" s="564"/>
      <c r="M45" s="565"/>
    </row>
    <row r="46" spans="1:13" s="245" customFormat="1" ht="13.5" customHeight="1">
      <c r="A46" s="541"/>
      <c r="B46" s="538"/>
      <c r="C46" s="545"/>
      <c r="D46" s="547"/>
      <c r="E46" s="544"/>
      <c r="F46" s="566"/>
      <c r="G46" s="454"/>
      <c r="H46" s="545"/>
      <c r="I46" s="564"/>
      <c r="J46" s="564"/>
      <c r="K46" s="564"/>
      <c r="L46" s="564"/>
      <c r="M46" s="565"/>
    </row>
    <row r="47" spans="1:13" s="245" customFormat="1" ht="13.5" customHeight="1">
      <c r="A47" s="541"/>
      <c r="B47" s="538"/>
      <c r="C47" s="545"/>
      <c r="D47" s="547"/>
      <c r="E47" s="544"/>
      <c r="F47" s="566"/>
      <c r="G47" s="454"/>
      <c r="H47" s="545"/>
      <c r="I47" s="564"/>
      <c r="J47" s="564"/>
      <c r="K47" s="564"/>
      <c r="L47" s="564"/>
      <c r="M47" s="565"/>
    </row>
    <row r="48" spans="1:13" s="245" customFormat="1" ht="21.75" customHeight="1">
      <c r="A48" s="541"/>
      <c r="B48" s="538"/>
      <c r="C48" s="545"/>
      <c r="D48" s="547"/>
      <c r="E48" s="544"/>
      <c r="F48" s="566"/>
      <c r="G48" s="454"/>
      <c r="H48" s="545"/>
      <c r="I48" s="564"/>
      <c r="J48" s="564"/>
      <c r="K48" s="564"/>
      <c r="L48" s="564"/>
      <c r="M48" s="565"/>
    </row>
    <row r="49" spans="1:13" s="245" customFormat="1" ht="21.75" customHeight="1">
      <c r="A49" s="541"/>
      <c r="B49" s="538"/>
      <c r="C49" s="545"/>
      <c r="D49" s="547"/>
      <c r="E49" s="544"/>
      <c r="F49" s="566"/>
      <c r="G49" s="454"/>
      <c r="H49" s="545"/>
      <c r="I49" s="564"/>
      <c r="J49" s="564"/>
      <c r="K49" s="564"/>
      <c r="L49" s="564"/>
      <c r="M49" s="565"/>
    </row>
    <row r="50" spans="1:13" s="245" customFormat="1" ht="13.5" customHeight="1">
      <c r="A50" s="541">
        <f>'7. Mapa Final'!A50</f>
        <v>5</v>
      </c>
      <c r="B50" s="538"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3" t="str">
        <f>'7. Mapa Final'!K50</f>
        <v>Leve - 1</v>
      </c>
      <c r="F50" s="566" t="str">
        <f>'7. Mapa Final'!M50</f>
        <v>Moderado - 3</v>
      </c>
      <c r="G50" s="454"/>
      <c r="H50" s="545"/>
      <c r="I50" s="564"/>
      <c r="J50" s="564" t="s">
        <v>7</v>
      </c>
      <c r="K50" s="563">
        <v>45383</v>
      </c>
      <c r="L50" s="563">
        <v>45473</v>
      </c>
      <c r="M50" s="565"/>
    </row>
    <row r="51" spans="1:13" s="245" customFormat="1" ht="13.5" customHeight="1">
      <c r="A51" s="541"/>
      <c r="B51" s="538"/>
      <c r="C51" s="545"/>
      <c r="D51" s="547"/>
      <c r="E51" s="544"/>
      <c r="F51" s="566"/>
      <c r="G51" s="454"/>
      <c r="H51" s="545"/>
      <c r="I51" s="564"/>
      <c r="J51" s="564"/>
      <c r="K51" s="564"/>
      <c r="L51" s="564"/>
      <c r="M51" s="565"/>
    </row>
    <row r="52" spans="1:13" s="245" customFormat="1" ht="13.5" customHeight="1">
      <c r="A52" s="541"/>
      <c r="B52" s="538"/>
      <c r="C52" s="545"/>
      <c r="D52" s="547"/>
      <c r="E52" s="544"/>
      <c r="F52" s="566"/>
      <c r="G52" s="454"/>
      <c r="H52" s="545"/>
      <c r="I52" s="564"/>
      <c r="J52" s="564"/>
      <c r="K52" s="564"/>
      <c r="L52" s="564"/>
      <c r="M52" s="565"/>
    </row>
    <row r="53" spans="1:13" s="245" customFormat="1" ht="13.5" customHeight="1">
      <c r="A53" s="541"/>
      <c r="B53" s="538"/>
      <c r="C53" s="545"/>
      <c r="D53" s="547"/>
      <c r="E53" s="544"/>
      <c r="F53" s="566"/>
      <c r="G53" s="454"/>
      <c r="H53" s="545"/>
      <c r="I53" s="564"/>
      <c r="J53" s="564"/>
      <c r="K53" s="564"/>
      <c r="L53" s="564"/>
      <c r="M53" s="565"/>
    </row>
    <row r="54" spans="1:13" s="245" customFormat="1" ht="13.5" customHeight="1">
      <c r="A54" s="541"/>
      <c r="B54" s="538"/>
      <c r="C54" s="545"/>
      <c r="D54" s="547"/>
      <c r="E54" s="544"/>
      <c r="F54" s="566"/>
      <c r="G54" s="454"/>
      <c r="H54" s="545"/>
      <c r="I54" s="564"/>
      <c r="J54" s="564"/>
      <c r="K54" s="564"/>
      <c r="L54" s="564"/>
      <c r="M54" s="565"/>
    </row>
    <row r="55" spans="1:13" s="245" customFormat="1" ht="13.5" customHeight="1">
      <c r="A55" s="541"/>
      <c r="B55" s="538"/>
      <c r="C55" s="545"/>
      <c r="D55" s="547"/>
      <c r="E55" s="544"/>
      <c r="F55" s="566"/>
      <c r="G55" s="454"/>
      <c r="H55" s="545"/>
      <c r="I55" s="564"/>
      <c r="J55" s="564"/>
      <c r="K55" s="564"/>
      <c r="L55" s="564"/>
      <c r="M55" s="565"/>
    </row>
    <row r="56" spans="1:13" s="245" customFormat="1" ht="13.5" customHeight="1">
      <c r="A56" s="541"/>
      <c r="B56" s="538"/>
      <c r="C56" s="545"/>
      <c r="D56" s="547"/>
      <c r="E56" s="544"/>
      <c r="F56" s="566"/>
      <c r="G56" s="454"/>
      <c r="H56" s="545"/>
      <c r="I56" s="564"/>
      <c r="J56" s="564"/>
      <c r="K56" s="564"/>
      <c r="L56" s="564"/>
      <c r="M56" s="565"/>
    </row>
    <row r="57" spans="1:13" s="245" customFormat="1" ht="13.5" customHeight="1">
      <c r="A57" s="541"/>
      <c r="B57" s="538"/>
      <c r="C57" s="545"/>
      <c r="D57" s="547"/>
      <c r="E57" s="544"/>
      <c r="F57" s="566"/>
      <c r="G57" s="454"/>
      <c r="H57" s="545"/>
      <c r="I57" s="564"/>
      <c r="J57" s="564"/>
      <c r="K57" s="564"/>
      <c r="L57" s="564"/>
      <c r="M57" s="565"/>
    </row>
    <row r="58" spans="1:13" s="245" customFormat="1" ht="21.75" customHeight="1">
      <c r="A58" s="541"/>
      <c r="B58" s="538"/>
      <c r="C58" s="545"/>
      <c r="D58" s="547"/>
      <c r="E58" s="544"/>
      <c r="F58" s="566"/>
      <c r="G58" s="454"/>
      <c r="H58" s="545"/>
      <c r="I58" s="564"/>
      <c r="J58" s="564"/>
      <c r="K58" s="564"/>
      <c r="L58" s="564"/>
      <c r="M58" s="565"/>
    </row>
    <row r="59" spans="1:13" s="245" customFormat="1" ht="21.75" customHeight="1">
      <c r="A59" s="541"/>
      <c r="B59" s="538"/>
      <c r="C59" s="545"/>
      <c r="D59" s="547"/>
      <c r="E59" s="544"/>
      <c r="F59" s="566"/>
      <c r="G59" s="454"/>
      <c r="H59" s="545"/>
      <c r="I59" s="564"/>
      <c r="J59" s="564"/>
      <c r="K59" s="564"/>
      <c r="L59" s="564"/>
      <c r="M59" s="565"/>
    </row>
    <row r="60" spans="1:13" s="245" customFormat="1" ht="13.5" customHeight="1">
      <c r="A60" s="541">
        <f>'7. Mapa Final'!A60</f>
        <v>6</v>
      </c>
      <c r="B60" s="538"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3" t="str">
        <f>'7. Mapa Final'!K60</f>
        <v>Moderado - 3</v>
      </c>
      <c r="F60" s="566" t="str">
        <f>'7. Mapa Final'!M60</f>
        <v>Moderado - 3</v>
      </c>
      <c r="G60" s="454"/>
      <c r="H60" s="545"/>
      <c r="I60" s="564"/>
      <c r="J60" s="564" t="s">
        <v>7</v>
      </c>
      <c r="K60" s="563">
        <v>45383</v>
      </c>
      <c r="L60" s="563">
        <v>45473</v>
      </c>
      <c r="M60" s="565"/>
    </row>
    <row r="61" spans="1:13" s="245" customFormat="1" ht="13.5" customHeight="1">
      <c r="A61" s="541"/>
      <c r="B61" s="538"/>
      <c r="C61" s="545"/>
      <c r="D61" s="547"/>
      <c r="E61" s="544"/>
      <c r="F61" s="566"/>
      <c r="G61" s="454"/>
      <c r="H61" s="545"/>
      <c r="I61" s="564"/>
      <c r="J61" s="564"/>
      <c r="K61" s="564"/>
      <c r="L61" s="564"/>
      <c r="M61" s="565"/>
    </row>
    <row r="62" spans="1:13" s="245" customFormat="1" ht="13.5" customHeight="1">
      <c r="A62" s="541"/>
      <c r="B62" s="538"/>
      <c r="C62" s="545"/>
      <c r="D62" s="547"/>
      <c r="E62" s="544"/>
      <c r="F62" s="566"/>
      <c r="G62" s="454"/>
      <c r="H62" s="545"/>
      <c r="I62" s="564"/>
      <c r="J62" s="564"/>
      <c r="K62" s="564"/>
      <c r="L62" s="564"/>
      <c r="M62" s="565"/>
    </row>
    <row r="63" spans="1:13" s="245" customFormat="1" ht="13.5" customHeight="1">
      <c r="A63" s="541"/>
      <c r="B63" s="538"/>
      <c r="C63" s="545"/>
      <c r="D63" s="547"/>
      <c r="E63" s="544"/>
      <c r="F63" s="566"/>
      <c r="G63" s="454"/>
      <c r="H63" s="545"/>
      <c r="I63" s="564"/>
      <c r="J63" s="564"/>
      <c r="K63" s="564"/>
      <c r="L63" s="564"/>
      <c r="M63" s="565"/>
    </row>
    <row r="64" spans="1:13" s="245" customFormat="1" ht="13.5" customHeight="1">
      <c r="A64" s="541"/>
      <c r="B64" s="538"/>
      <c r="C64" s="545"/>
      <c r="D64" s="547"/>
      <c r="E64" s="544"/>
      <c r="F64" s="566"/>
      <c r="G64" s="454"/>
      <c r="H64" s="545"/>
      <c r="I64" s="564"/>
      <c r="J64" s="564"/>
      <c r="K64" s="564"/>
      <c r="L64" s="564"/>
      <c r="M64" s="565"/>
    </row>
    <row r="65" spans="1:13" s="245" customFormat="1" ht="13.5" customHeight="1">
      <c r="A65" s="541"/>
      <c r="B65" s="538"/>
      <c r="C65" s="545"/>
      <c r="D65" s="547"/>
      <c r="E65" s="544"/>
      <c r="F65" s="566"/>
      <c r="G65" s="454"/>
      <c r="H65" s="545"/>
      <c r="I65" s="564"/>
      <c r="J65" s="564"/>
      <c r="K65" s="564"/>
      <c r="L65" s="564"/>
      <c r="M65" s="565"/>
    </row>
    <row r="66" spans="1:13" s="245" customFormat="1" ht="13.5" customHeight="1">
      <c r="A66" s="541"/>
      <c r="B66" s="538"/>
      <c r="C66" s="545"/>
      <c r="D66" s="547"/>
      <c r="E66" s="544"/>
      <c r="F66" s="566"/>
      <c r="G66" s="454"/>
      <c r="H66" s="545"/>
      <c r="I66" s="564"/>
      <c r="J66" s="564"/>
      <c r="K66" s="564"/>
      <c r="L66" s="564"/>
      <c r="M66" s="565"/>
    </row>
    <row r="67" spans="1:13" s="245" customFormat="1" ht="13.5" customHeight="1">
      <c r="A67" s="541"/>
      <c r="B67" s="538"/>
      <c r="C67" s="545"/>
      <c r="D67" s="547"/>
      <c r="E67" s="544"/>
      <c r="F67" s="566"/>
      <c r="G67" s="454"/>
      <c r="H67" s="545"/>
      <c r="I67" s="564"/>
      <c r="J67" s="564"/>
      <c r="K67" s="564"/>
      <c r="L67" s="564"/>
      <c r="M67" s="565"/>
    </row>
    <row r="68" spans="1:13" s="245" customFormat="1" ht="21.75" customHeight="1">
      <c r="A68" s="541"/>
      <c r="B68" s="538"/>
      <c r="C68" s="545"/>
      <c r="D68" s="547"/>
      <c r="E68" s="544"/>
      <c r="F68" s="566"/>
      <c r="G68" s="454"/>
      <c r="H68" s="545"/>
      <c r="I68" s="564"/>
      <c r="J68" s="564"/>
      <c r="K68" s="564"/>
      <c r="L68" s="564"/>
      <c r="M68" s="565"/>
    </row>
    <row r="69" spans="1:13" s="245" customFormat="1" ht="21.75" customHeight="1">
      <c r="A69" s="541"/>
      <c r="B69" s="538"/>
      <c r="C69" s="545"/>
      <c r="D69" s="547"/>
      <c r="E69" s="544"/>
      <c r="F69" s="566"/>
      <c r="G69" s="454"/>
      <c r="H69" s="545"/>
      <c r="I69" s="564"/>
      <c r="J69" s="564"/>
      <c r="K69" s="564"/>
      <c r="L69" s="564"/>
      <c r="M69" s="565"/>
    </row>
    <row r="70" spans="1:13" s="245" customFormat="1" ht="13.5" customHeight="1">
      <c r="A70" s="541">
        <f>'7. Mapa Final'!A70</f>
        <v>7</v>
      </c>
      <c r="B70" s="538"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3" t="str">
        <f>'7. Mapa Final'!K70</f>
        <v>Menor - 2</v>
      </c>
      <c r="F70" s="566" t="str">
        <f>'7. Mapa Final'!M70</f>
        <v>Bajo - 2</v>
      </c>
      <c r="G70" s="454"/>
      <c r="H70" s="545"/>
      <c r="I70" s="564"/>
      <c r="J70" s="564" t="s">
        <v>7</v>
      </c>
      <c r="K70" s="563">
        <v>45383</v>
      </c>
      <c r="L70" s="563">
        <v>45473</v>
      </c>
      <c r="M70" s="565"/>
    </row>
    <row r="71" spans="1:13" s="245" customFormat="1" ht="13.5" customHeight="1">
      <c r="A71" s="541"/>
      <c r="B71" s="538"/>
      <c r="C71" s="545"/>
      <c r="D71" s="547"/>
      <c r="E71" s="544"/>
      <c r="F71" s="566"/>
      <c r="G71" s="454"/>
      <c r="H71" s="545"/>
      <c r="I71" s="564"/>
      <c r="J71" s="564"/>
      <c r="K71" s="564"/>
      <c r="L71" s="564"/>
      <c r="M71" s="565"/>
    </row>
    <row r="72" spans="1:13" s="245" customFormat="1" ht="13.5" customHeight="1">
      <c r="A72" s="541"/>
      <c r="B72" s="538"/>
      <c r="C72" s="545"/>
      <c r="D72" s="547"/>
      <c r="E72" s="544"/>
      <c r="F72" s="566"/>
      <c r="G72" s="454"/>
      <c r="H72" s="545"/>
      <c r="I72" s="564"/>
      <c r="J72" s="564"/>
      <c r="K72" s="564"/>
      <c r="L72" s="564"/>
      <c r="M72" s="565"/>
    </row>
    <row r="73" spans="1:13" s="245" customFormat="1" ht="13.5" customHeight="1">
      <c r="A73" s="541"/>
      <c r="B73" s="538"/>
      <c r="C73" s="545"/>
      <c r="D73" s="547"/>
      <c r="E73" s="544"/>
      <c r="F73" s="566"/>
      <c r="G73" s="454"/>
      <c r="H73" s="545"/>
      <c r="I73" s="564"/>
      <c r="J73" s="564"/>
      <c r="K73" s="564"/>
      <c r="L73" s="564"/>
      <c r="M73" s="565"/>
    </row>
    <row r="74" spans="1:13" s="245" customFormat="1" ht="13.5" customHeight="1">
      <c r="A74" s="541"/>
      <c r="B74" s="538"/>
      <c r="C74" s="545"/>
      <c r="D74" s="547"/>
      <c r="E74" s="544"/>
      <c r="F74" s="566"/>
      <c r="G74" s="454"/>
      <c r="H74" s="545"/>
      <c r="I74" s="564"/>
      <c r="J74" s="564"/>
      <c r="K74" s="564"/>
      <c r="L74" s="564"/>
      <c r="M74" s="565"/>
    </row>
    <row r="75" spans="1:13" s="245" customFormat="1" ht="13.5" customHeight="1">
      <c r="A75" s="541"/>
      <c r="B75" s="538"/>
      <c r="C75" s="545"/>
      <c r="D75" s="547"/>
      <c r="E75" s="544"/>
      <c r="F75" s="566"/>
      <c r="G75" s="454"/>
      <c r="H75" s="545"/>
      <c r="I75" s="564"/>
      <c r="J75" s="564"/>
      <c r="K75" s="564"/>
      <c r="L75" s="564"/>
      <c r="M75" s="565"/>
    </row>
    <row r="76" spans="1:13" s="245" customFormat="1" ht="13.5" customHeight="1">
      <c r="A76" s="541"/>
      <c r="B76" s="538"/>
      <c r="C76" s="545"/>
      <c r="D76" s="547"/>
      <c r="E76" s="544"/>
      <c r="F76" s="566"/>
      <c r="G76" s="454"/>
      <c r="H76" s="545"/>
      <c r="I76" s="564"/>
      <c r="J76" s="564"/>
      <c r="K76" s="564"/>
      <c r="L76" s="564"/>
      <c r="M76" s="565"/>
    </row>
    <row r="77" spans="1:13" s="245" customFormat="1" ht="13.5" customHeight="1">
      <c r="A77" s="541"/>
      <c r="B77" s="538"/>
      <c r="C77" s="545"/>
      <c r="D77" s="547"/>
      <c r="E77" s="544"/>
      <c r="F77" s="566"/>
      <c r="G77" s="454"/>
      <c r="H77" s="545"/>
      <c r="I77" s="564"/>
      <c r="J77" s="564"/>
      <c r="K77" s="564"/>
      <c r="L77" s="564"/>
      <c r="M77" s="565"/>
    </row>
    <row r="78" spans="1:13" s="245" customFormat="1" ht="21.75" customHeight="1">
      <c r="A78" s="541"/>
      <c r="B78" s="538"/>
      <c r="C78" s="545"/>
      <c r="D78" s="547"/>
      <c r="E78" s="544"/>
      <c r="F78" s="566"/>
      <c r="G78" s="454"/>
      <c r="H78" s="545"/>
      <c r="I78" s="564"/>
      <c r="J78" s="564"/>
      <c r="K78" s="564"/>
      <c r="L78" s="564"/>
      <c r="M78" s="565"/>
    </row>
    <row r="79" spans="1:13" s="245" customFormat="1" ht="21.75" customHeight="1">
      <c r="A79" s="541"/>
      <c r="B79" s="538"/>
      <c r="C79" s="545"/>
      <c r="D79" s="547"/>
      <c r="E79" s="544"/>
      <c r="F79" s="566"/>
      <c r="G79" s="454"/>
      <c r="H79" s="545"/>
      <c r="I79" s="564"/>
      <c r="J79" s="564"/>
      <c r="K79" s="564"/>
      <c r="L79" s="564"/>
      <c r="M79" s="565"/>
    </row>
    <row r="80" spans="1:13" s="245" customFormat="1" ht="13.5" customHeight="1">
      <c r="A80" s="541">
        <f>'7. Mapa Final'!A80</f>
        <v>8</v>
      </c>
      <c r="B80" s="538"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3" t="str">
        <f>'7. Mapa Final'!K80</f>
        <v>Leve - 1</v>
      </c>
      <c r="F80" s="566" t="str">
        <f>'7. Mapa Final'!M80</f>
        <v>Bajo - 1</v>
      </c>
      <c r="G80" s="454"/>
      <c r="H80" s="545"/>
      <c r="I80" s="564"/>
      <c r="J80" s="564" t="s">
        <v>7</v>
      </c>
      <c r="K80" s="563">
        <v>45383</v>
      </c>
      <c r="L80" s="563">
        <v>45473</v>
      </c>
      <c r="M80" s="565"/>
    </row>
    <row r="81" spans="1:13" s="245" customFormat="1" ht="13.5" customHeight="1">
      <c r="A81" s="541"/>
      <c r="B81" s="538"/>
      <c r="C81" s="545"/>
      <c r="D81" s="547"/>
      <c r="E81" s="544"/>
      <c r="F81" s="566"/>
      <c r="G81" s="454"/>
      <c r="H81" s="545"/>
      <c r="I81" s="564"/>
      <c r="J81" s="564"/>
      <c r="K81" s="564"/>
      <c r="L81" s="564"/>
      <c r="M81" s="565"/>
    </row>
    <row r="82" spans="1:13" s="245" customFormat="1" ht="13.5" customHeight="1">
      <c r="A82" s="541"/>
      <c r="B82" s="538"/>
      <c r="C82" s="545"/>
      <c r="D82" s="547"/>
      <c r="E82" s="544"/>
      <c r="F82" s="566"/>
      <c r="G82" s="454"/>
      <c r="H82" s="545"/>
      <c r="I82" s="564"/>
      <c r="J82" s="564"/>
      <c r="K82" s="564"/>
      <c r="L82" s="564"/>
      <c r="M82" s="565"/>
    </row>
    <row r="83" spans="1:13" s="245" customFormat="1" ht="13.5" customHeight="1">
      <c r="A83" s="541"/>
      <c r="B83" s="538"/>
      <c r="C83" s="545"/>
      <c r="D83" s="547"/>
      <c r="E83" s="544"/>
      <c r="F83" s="566"/>
      <c r="G83" s="454"/>
      <c r="H83" s="545"/>
      <c r="I83" s="564"/>
      <c r="J83" s="564"/>
      <c r="K83" s="564"/>
      <c r="L83" s="564"/>
      <c r="M83" s="565"/>
    </row>
    <row r="84" spans="1:13" s="245" customFormat="1" ht="13.5" customHeight="1">
      <c r="A84" s="541"/>
      <c r="B84" s="538"/>
      <c r="C84" s="545"/>
      <c r="D84" s="547"/>
      <c r="E84" s="544"/>
      <c r="F84" s="566"/>
      <c r="G84" s="454"/>
      <c r="H84" s="545"/>
      <c r="I84" s="564"/>
      <c r="J84" s="564"/>
      <c r="K84" s="564"/>
      <c r="L84" s="564"/>
      <c r="M84" s="565"/>
    </row>
    <row r="85" spans="1:13" s="245" customFormat="1" ht="13.5" customHeight="1">
      <c r="A85" s="541"/>
      <c r="B85" s="538"/>
      <c r="C85" s="545"/>
      <c r="D85" s="547"/>
      <c r="E85" s="544"/>
      <c r="F85" s="566"/>
      <c r="G85" s="454"/>
      <c r="H85" s="545"/>
      <c r="I85" s="564"/>
      <c r="J85" s="564"/>
      <c r="K85" s="564"/>
      <c r="L85" s="564"/>
      <c r="M85" s="565"/>
    </row>
    <row r="86" spans="1:13" s="245" customFormat="1" ht="13.5" customHeight="1">
      <c r="A86" s="541"/>
      <c r="B86" s="538"/>
      <c r="C86" s="545"/>
      <c r="D86" s="547"/>
      <c r="E86" s="544"/>
      <c r="F86" s="566"/>
      <c r="G86" s="454"/>
      <c r="H86" s="545"/>
      <c r="I86" s="564"/>
      <c r="J86" s="564"/>
      <c r="K86" s="564"/>
      <c r="L86" s="564"/>
      <c r="M86" s="565"/>
    </row>
    <row r="87" spans="1:13" s="245" customFormat="1" ht="13.5" customHeight="1">
      <c r="A87" s="541"/>
      <c r="B87" s="538"/>
      <c r="C87" s="545"/>
      <c r="D87" s="547"/>
      <c r="E87" s="544"/>
      <c r="F87" s="566"/>
      <c r="G87" s="454"/>
      <c r="H87" s="545"/>
      <c r="I87" s="564"/>
      <c r="J87" s="564"/>
      <c r="K87" s="564"/>
      <c r="L87" s="564"/>
      <c r="M87" s="565"/>
    </row>
    <row r="88" spans="1:13" s="245" customFormat="1" ht="21.75" customHeight="1">
      <c r="A88" s="541"/>
      <c r="B88" s="538"/>
      <c r="C88" s="545"/>
      <c r="D88" s="547"/>
      <c r="E88" s="544"/>
      <c r="F88" s="566"/>
      <c r="G88" s="454"/>
      <c r="H88" s="545"/>
      <c r="I88" s="564"/>
      <c r="J88" s="564"/>
      <c r="K88" s="564"/>
      <c r="L88" s="564"/>
      <c r="M88" s="565"/>
    </row>
    <row r="89" spans="1:13" s="245" customFormat="1" ht="21.75" customHeight="1">
      <c r="A89" s="541"/>
      <c r="B89" s="538"/>
      <c r="C89" s="545"/>
      <c r="D89" s="547"/>
      <c r="E89" s="544"/>
      <c r="F89" s="566"/>
      <c r="G89" s="454"/>
      <c r="H89" s="545"/>
      <c r="I89" s="564"/>
      <c r="J89" s="564"/>
      <c r="K89" s="564"/>
      <c r="L89" s="564"/>
      <c r="M89" s="565"/>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221" priority="11" operator="containsText" text="4- Bajo">
      <formula>NOT(ISERROR(SEARCH("4- Bajo",A7)))</formula>
    </cfRule>
    <cfRule type="containsText" dxfId="220" priority="7" operator="containsText" text="3- Moderado">
      <formula>NOT(ISERROR(SEARCH("3- Moderado",A7)))</formula>
    </cfRule>
    <cfRule type="containsText" dxfId="219" priority="8" operator="containsText" text="6- Moderado">
      <formula>NOT(ISERROR(SEARCH("6- Moderado",A7)))</formula>
    </cfRule>
    <cfRule type="containsText" dxfId="218" priority="9" operator="containsText" text="4- Moderado">
      <formula>NOT(ISERROR(SEARCH("4- Moderado",A7)))</formula>
    </cfRule>
    <cfRule type="containsText" dxfId="217" priority="10" operator="containsText" text="3- Bajo">
      <formula>NOT(ISERROR(SEARCH("3- Bajo",A7)))</formula>
    </cfRule>
    <cfRule type="containsText" dxfId="216" priority="12" operator="containsText" text="1- Bajo">
      <formula>NOT(ISERROR(SEARCH("1- Bajo",A7)))</formula>
    </cfRule>
  </conditionalFormatting>
  <conditionalFormatting sqref="A10:B10 D10:E10">
    <cfRule type="containsText" dxfId="215" priority="284" operator="containsText" text="1- Bajo">
      <formula>NOT(ISERROR(SEARCH("1- Bajo",A10)))</formula>
    </cfRule>
    <cfRule type="containsText" dxfId="214" priority="283" operator="containsText" text="4- Bajo">
      <formula>NOT(ISERROR(SEARCH("4- Bajo",A10)))</formula>
    </cfRule>
    <cfRule type="containsText" dxfId="213" priority="282" operator="containsText" text="3- Bajo">
      <formula>NOT(ISERROR(SEARCH("3- Bajo",A10)))</formula>
    </cfRule>
  </conditionalFormatting>
  <conditionalFormatting sqref="A20:B20 D20:E20">
    <cfRule type="containsText" dxfId="212" priority="263" operator="containsText" text="1- Bajo">
      <formula>NOT(ISERROR(SEARCH("1- Bajo",A20)))</formula>
    </cfRule>
    <cfRule type="containsText" dxfId="211" priority="262" operator="containsText" text="4- Bajo">
      <formula>NOT(ISERROR(SEARCH("4- Bajo",A20)))</formula>
    </cfRule>
    <cfRule type="containsText" dxfId="210" priority="261" operator="containsText" text="3- Bajo">
      <formula>NOT(ISERROR(SEARCH("3- Bajo",A20)))</formula>
    </cfRule>
  </conditionalFormatting>
  <conditionalFormatting sqref="A30:B30 D30:E30">
    <cfRule type="containsText" dxfId="209" priority="242" operator="containsText" text="1- Bajo">
      <formula>NOT(ISERROR(SEARCH("1- Bajo",A30)))</formula>
    </cfRule>
    <cfRule type="containsText" dxfId="208" priority="241" operator="containsText" text="4- Bajo">
      <formula>NOT(ISERROR(SEARCH("4- Bajo",A30)))</formula>
    </cfRule>
    <cfRule type="containsText" dxfId="207" priority="240" operator="containsText" text="3- Bajo">
      <formula>NOT(ISERROR(SEARCH("3- Bajo",A30)))</formula>
    </cfRule>
  </conditionalFormatting>
  <conditionalFormatting sqref="A40:B40 D40:E40">
    <cfRule type="containsText" dxfId="206" priority="219" operator="containsText" text="3- Bajo">
      <formula>NOT(ISERROR(SEARCH("3- Bajo",A40)))</formula>
    </cfRule>
    <cfRule type="containsText" dxfId="205" priority="221" operator="containsText" text="1- Bajo">
      <formula>NOT(ISERROR(SEARCH("1- Bajo",A40)))</formula>
    </cfRule>
    <cfRule type="containsText" dxfId="204" priority="220" operator="containsText" text="4- Bajo">
      <formula>NOT(ISERROR(SEARCH("4- Bajo",A40)))</formula>
    </cfRule>
  </conditionalFormatting>
  <conditionalFormatting sqref="A50:B50 D50:E50">
    <cfRule type="containsText" dxfId="203" priority="199" operator="containsText" text="4- Bajo">
      <formula>NOT(ISERROR(SEARCH("4- Bajo",A50)))</formula>
    </cfRule>
    <cfRule type="containsText" dxfId="202" priority="200" operator="containsText" text="1- Bajo">
      <formula>NOT(ISERROR(SEARCH("1- Bajo",A50)))</formula>
    </cfRule>
    <cfRule type="containsText" dxfId="201" priority="198" operator="containsText" text="3- Bajo">
      <formula>NOT(ISERROR(SEARCH("3- Bajo",A50)))</formula>
    </cfRule>
  </conditionalFormatting>
  <conditionalFormatting sqref="A60:B60 D60:E60">
    <cfRule type="containsText" dxfId="200" priority="179" operator="containsText" text="1- Bajo">
      <formula>NOT(ISERROR(SEARCH("1- Bajo",A60)))</formula>
    </cfRule>
    <cfRule type="containsText" dxfId="199" priority="178" operator="containsText" text="4- Bajo">
      <formula>NOT(ISERROR(SEARCH("4- Bajo",A60)))</formula>
    </cfRule>
    <cfRule type="containsText" dxfId="198" priority="177" operator="containsText" text="3- Bajo">
      <formula>NOT(ISERROR(SEARCH("3- Bajo",A60)))</formula>
    </cfRule>
  </conditionalFormatting>
  <conditionalFormatting sqref="A70:B70 D70:E70">
    <cfRule type="containsText" dxfId="197" priority="156" operator="containsText" text="3- Bajo">
      <formula>NOT(ISERROR(SEARCH("3- Bajo",A70)))</formula>
    </cfRule>
    <cfRule type="containsText" dxfId="196" priority="157" operator="containsText" text="4- Bajo">
      <formula>NOT(ISERROR(SEARCH("4- Bajo",A70)))</formula>
    </cfRule>
    <cfRule type="containsText" dxfId="195" priority="158" operator="containsText" text="1- Bajo">
      <formula>NOT(ISERROR(SEARCH("1- Bajo",A70)))</formula>
    </cfRule>
  </conditionalFormatting>
  <conditionalFormatting sqref="A80:B80 D80:E80">
    <cfRule type="containsText" dxfId="194" priority="136" operator="containsText" text="4- Bajo">
      <formula>NOT(ISERROR(SEARCH("4- Bajo",A80)))</formula>
    </cfRule>
    <cfRule type="containsText" dxfId="193" priority="137" operator="containsText" text="1- Bajo">
      <formula>NOT(ISERROR(SEARCH("1- Bajo",A80)))</formula>
    </cfRule>
    <cfRule type="containsText" dxfId="192" priority="135" operator="containsText" text="3- Bajo">
      <formula>NOT(ISERROR(SEARCH("3- Bajo",A80)))</formula>
    </cfRule>
  </conditionalFormatting>
  <conditionalFormatting sqref="C8:F8">
    <cfRule type="containsText" dxfId="191" priority="2" operator="containsText" text="6- Moderado">
      <formula>NOT(ISERROR(SEARCH("6- Moderado",C8)))</formula>
    </cfRule>
    <cfRule type="containsText" dxfId="190" priority="3" operator="containsText" text="4- Moderado">
      <formula>NOT(ISERROR(SEARCH("4- Moderado",C8)))</formula>
    </cfRule>
    <cfRule type="containsText" dxfId="189" priority="4" operator="containsText" text="3- Bajo">
      <formula>NOT(ISERROR(SEARCH("3- Bajo",C8)))</formula>
    </cfRule>
    <cfRule type="containsText" dxfId="188" priority="5" operator="containsText" text="4- Bajo">
      <formula>NOT(ISERROR(SEARCH("4- Bajo",C8)))</formula>
    </cfRule>
    <cfRule type="containsText" dxfId="187" priority="6" operator="containsText" text="1- Bajo">
      <formula>NOT(ISERROR(SEARCH("1- Bajo",C8)))</formula>
    </cfRule>
    <cfRule type="containsText" dxfId="186" priority="1" operator="containsText" text="3- Moderado">
      <formula>NOT(ISERROR(SEARCH("3- Moderado",C8)))</formula>
    </cfRule>
  </conditionalFormatting>
  <conditionalFormatting sqref="D10:D89">
    <cfRule type="containsText" dxfId="185" priority="123" operator="containsText" text="Alta">
      <formula>NOT(ISERROR(SEARCH("Alta",D10)))</formula>
    </cfRule>
    <cfRule type="containsText" dxfId="184" priority="127" operator="containsText" text="Media">
      <formula>NOT(ISERROR(SEARCH("Media",D10)))</formula>
    </cfRule>
    <cfRule type="containsText" dxfId="183" priority="122" operator="containsText" text="Muy Alta">
      <formula>NOT(ISERROR(SEARCH("Muy Alta",D10)))</formula>
    </cfRule>
    <cfRule type="containsText" dxfId="182" priority="125" operator="containsText" text="Muy Baja">
      <formula>NOT(ISERROR(SEARCH("Muy Baja",D10)))</formula>
    </cfRule>
    <cfRule type="containsText" dxfId="181" priority="124" operator="containsText" text="Baja">
      <formula>NOT(ISERROR(SEARCH("Baja",D10)))</formula>
    </cfRule>
  </conditionalFormatting>
  <conditionalFormatting sqref="D10:E10 A10:B10">
    <cfRule type="containsText" dxfId="180" priority="280" operator="containsText" text="6- Moderado">
      <formula>NOT(ISERROR(SEARCH("6- Moderado",A10)))</formula>
    </cfRule>
    <cfRule type="containsText" dxfId="179" priority="279" operator="containsText" text="3- Moderado">
      <formula>NOT(ISERROR(SEARCH("3- Moderado",A10)))</formula>
    </cfRule>
    <cfRule type="containsText" dxfId="178" priority="281" operator="containsText" text="4- Moderado">
      <formula>NOT(ISERROR(SEARCH("4- Moderado",A10)))</formula>
    </cfRule>
  </conditionalFormatting>
  <conditionalFormatting sqref="D20:E20 A20:B20">
    <cfRule type="containsText" dxfId="177" priority="260" operator="containsText" text="4- Moderado">
      <formula>NOT(ISERROR(SEARCH("4- Moderado",A20)))</formula>
    </cfRule>
    <cfRule type="containsText" dxfId="176" priority="259" operator="containsText" text="6- Moderado">
      <formula>NOT(ISERROR(SEARCH("6- Moderado",A20)))</formula>
    </cfRule>
    <cfRule type="containsText" dxfId="175" priority="258" operator="containsText" text="3- Moderado">
      <formula>NOT(ISERROR(SEARCH("3- Moderado",A20)))</formula>
    </cfRule>
  </conditionalFormatting>
  <conditionalFormatting sqref="D30:E30 A30:B30">
    <cfRule type="containsText" dxfId="174" priority="237" operator="containsText" text="3- Moderado">
      <formula>NOT(ISERROR(SEARCH("3- Moderado",A30)))</formula>
    </cfRule>
    <cfRule type="containsText" dxfId="173" priority="239" operator="containsText" text="4- Moderado">
      <formula>NOT(ISERROR(SEARCH("4- Moderado",A30)))</formula>
    </cfRule>
    <cfRule type="containsText" dxfId="172" priority="238" operator="containsText" text="6- Moderado">
      <formula>NOT(ISERROR(SEARCH("6- Moderado",A30)))</formula>
    </cfRule>
  </conditionalFormatting>
  <conditionalFormatting sqref="D40:E40 A40:B40">
    <cfRule type="containsText" dxfId="171" priority="216" operator="containsText" text="3- Moderado">
      <formula>NOT(ISERROR(SEARCH("3- Moderado",A40)))</formula>
    </cfRule>
    <cfRule type="containsText" dxfId="170" priority="217" operator="containsText" text="6- Moderado">
      <formula>NOT(ISERROR(SEARCH("6- Moderado",A40)))</formula>
    </cfRule>
    <cfRule type="containsText" dxfId="169" priority="218" operator="containsText" text="4- Moderado">
      <formula>NOT(ISERROR(SEARCH("4- Moderado",A40)))</formula>
    </cfRule>
  </conditionalFormatting>
  <conditionalFormatting sqref="D50:E50 A50:B50">
    <cfRule type="containsText" dxfId="168" priority="195" operator="containsText" text="3- Moderado">
      <formula>NOT(ISERROR(SEARCH("3- Moderado",A50)))</formula>
    </cfRule>
    <cfRule type="containsText" dxfId="167" priority="196" operator="containsText" text="6- Moderado">
      <formula>NOT(ISERROR(SEARCH("6- Moderado",A50)))</formula>
    </cfRule>
    <cfRule type="containsText" dxfId="166" priority="197" operator="containsText" text="4- Moderado">
      <formula>NOT(ISERROR(SEARCH("4- Moderado",A50)))</formula>
    </cfRule>
  </conditionalFormatting>
  <conditionalFormatting sqref="D60:E60 A60:B60">
    <cfRule type="containsText" dxfId="165" priority="176" operator="containsText" text="4- Moderado">
      <formula>NOT(ISERROR(SEARCH("4- Moderado",A60)))</formula>
    </cfRule>
    <cfRule type="containsText" dxfId="164" priority="174" operator="containsText" text="3- Moderado">
      <formula>NOT(ISERROR(SEARCH("3- Moderado",A60)))</formula>
    </cfRule>
    <cfRule type="containsText" dxfId="163" priority="175" operator="containsText" text="6- Moderado">
      <formula>NOT(ISERROR(SEARCH("6- Moderado",A60)))</formula>
    </cfRule>
  </conditionalFormatting>
  <conditionalFormatting sqref="D70:E70 A70:B70">
    <cfRule type="containsText" dxfId="162" priority="155" operator="containsText" text="4- Moderado">
      <formula>NOT(ISERROR(SEARCH("4- Moderado",A70)))</formula>
    </cfRule>
    <cfRule type="containsText" dxfId="161" priority="154" operator="containsText" text="6- Moderado">
      <formula>NOT(ISERROR(SEARCH("6- Moderado",A70)))</formula>
    </cfRule>
    <cfRule type="containsText" dxfId="160" priority="153" operator="containsText" text="3- Moderado">
      <formula>NOT(ISERROR(SEARCH("3- Moderado",A70)))</formula>
    </cfRule>
  </conditionalFormatting>
  <conditionalFormatting sqref="D80:E80 A80:B80">
    <cfRule type="containsText" dxfId="159" priority="133" operator="containsText" text="6- Moderado">
      <formula>NOT(ISERROR(SEARCH("6- Moderado",A80)))</formula>
    </cfRule>
    <cfRule type="containsText" dxfId="158" priority="132" operator="containsText" text="3- Moderado">
      <formula>NOT(ISERROR(SEARCH("3- Moderado",A80)))</formula>
    </cfRule>
    <cfRule type="containsText" dxfId="157" priority="134" operator="containsText" text="4- Moderado">
      <formula>NOT(ISERROR(SEARCH("4- Moderado",A80)))</formula>
    </cfRule>
  </conditionalFormatting>
  <conditionalFormatting sqref="E10:E89">
    <cfRule type="containsText" dxfId="156" priority="121" operator="containsText" text="Leve">
      <formula>NOT(ISERROR(SEARCH("Leve",E10)))</formula>
    </cfRule>
    <cfRule type="containsText" dxfId="155" priority="120" operator="containsText" text="Menor">
      <formula>NOT(ISERROR(SEARCH("Menor",E10)))</formula>
    </cfRule>
    <cfRule type="containsText" dxfId="154" priority="119" operator="containsText" text="Mayor">
      <formula>NOT(ISERROR(SEARCH("Mayor",E10)))</formula>
    </cfRule>
    <cfRule type="containsText" dxfId="153" priority="118" operator="containsText" text="Catastrófico">
      <formula>NOT(ISERROR(SEARCH("Catastrófico",E10)))</formula>
    </cfRule>
  </conditionalFormatting>
  <conditionalFormatting sqref="E10:F89">
    <cfRule type="containsText" dxfId="152"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51" priority="130" operator="containsText" text="Alto">
      <formula>NOT(ISERROR(SEARCH("Alto",F10)))</formula>
    </cfRule>
    <cfRule type="containsText" dxfId="150" priority="129" operator="containsText" text="Moderado">
      <formula>NOT(ISERROR(SEARCH("Moderado",F10)))</formula>
    </cfRule>
    <cfRule type="containsText" dxfId="149" priority="128" operator="containsText" text="Bajo">
      <formula>NOT(ISERROR(SEARCH("Bajo",F10)))</formula>
    </cfRule>
    <cfRule type="containsText" dxfId="148"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M89"/>
  <sheetViews>
    <sheetView zoomScale="80" zoomScaleNormal="80" workbookViewId="0">
      <selection activeCell="C6" sqref="C6:M6"/>
    </sheetView>
  </sheetViews>
  <sheetFormatPr baseColWidth="10" defaultColWidth="11.453125" defaultRowHeight="14.5"/>
  <cols>
    <col min="1" max="1" width="6.1796875" style="246" customWidth="1"/>
    <col min="2" max="2" width="22.453125" style="246" customWidth="1"/>
    <col min="3" max="3" width="42" customWidth="1"/>
    <col min="4" max="4" width="15.54296875" style="247" customWidth="1"/>
    <col min="5" max="5" width="10.81640625" style="248" customWidth="1"/>
    <col min="6" max="6" width="14.1796875" style="248" customWidth="1"/>
    <col min="7" max="7" width="14.1796875" customWidth="1"/>
    <col min="8" max="8" width="51.54296875" customWidth="1"/>
    <col min="9" max="9" width="10.54296875" customWidth="1"/>
    <col min="10" max="10" width="11" customWidth="1"/>
    <col min="11" max="11" width="15" customWidth="1"/>
    <col min="12" max="12" width="14.453125" customWidth="1"/>
    <col min="13" max="13" width="48.26953125" customWidth="1"/>
  </cols>
  <sheetData>
    <row r="1" spans="1:13" s="11" customFormat="1" ht="16.5" customHeight="1">
      <c r="A1" s="499"/>
      <c r="B1" s="499"/>
      <c r="C1" s="499"/>
      <c r="D1" s="552"/>
      <c r="E1" s="552"/>
      <c r="F1" s="552"/>
      <c r="G1" s="552"/>
      <c r="H1" s="552"/>
      <c r="I1" s="552"/>
      <c r="J1" s="552"/>
      <c r="K1" s="548"/>
      <c r="L1" s="548"/>
      <c r="M1" s="548"/>
    </row>
    <row r="2" spans="1:13" s="11" customFormat="1" ht="39.75" customHeight="1">
      <c r="A2" s="499"/>
      <c r="B2" s="499"/>
      <c r="C2" s="499"/>
      <c r="D2" s="552"/>
      <c r="E2" s="552"/>
      <c r="F2" s="552"/>
      <c r="G2" s="552"/>
      <c r="H2" s="552"/>
      <c r="I2" s="552"/>
      <c r="J2" s="552"/>
      <c r="K2" s="548"/>
      <c r="L2" s="548"/>
      <c r="M2" s="548"/>
    </row>
    <row r="3" spans="1:13" s="11" customFormat="1" ht="3" customHeight="1">
      <c r="A3" s="499"/>
      <c r="B3" s="499"/>
      <c r="C3" s="499"/>
      <c r="D3" s="238"/>
      <c r="E3" s="238"/>
      <c r="F3" s="238"/>
      <c r="G3" s="238"/>
      <c r="H3" s="238"/>
      <c r="I3" s="238"/>
      <c r="J3" s="238"/>
      <c r="K3" s="548"/>
      <c r="L3" s="548"/>
      <c r="M3" s="548"/>
    </row>
    <row r="4" spans="1:13" s="11" customFormat="1" ht="21.75" customHeight="1">
      <c r="A4" s="549" t="s">
        <v>361</v>
      </c>
      <c r="B4" s="549"/>
      <c r="C4" s="551" t="str">
        <f>'6. Valoración Controles'!C4:K4</f>
        <v>MEJORAMIENTO INFRAESTRUCTURA FÍSICA</v>
      </c>
      <c r="D4" s="551"/>
      <c r="E4" s="551"/>
      <c r="F4" s="551"/>
      <c r="G4" s="551"/>
      <c r="H4" s="551"/>
      <c r="I4" s="551"/>
      <c r="J4" s="551"/>
      <c r="K4" s="551"/>
      <c r="L4" s="551"/>
      <c r="M4" s="551"/>
    </row>
    <row r="5" spans="1:13" s="11" customFormat="1" ht="40.9" customHeight="1">
      <c r="A5" s="549" t="s">
        <v>362</v>
      </c>
      <c r="B5" s="549"/>
      <c r="C5" s="55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50"/>
      <c r="E5" s="550"/>
      <c r="F5" s="550"/>
      <c r="G5" s="550"/>
      <c r="H5" s="550"/>
      <c r="I5" s="550"/>
      <c r="J5" s="550"/>
      <c r="K5" s="550"/>
      <c r="L5" s="550"/>
      <c r="M5" s="550"/>
    </row>
    <row r="6" spans="1:13" s="11" customFormat="1" ht="24.75" customHeight="1">
      <c r="A6" s="549" t="s">
        <v>363</v>
      </c>
      <c r="B6" s="549"/>
      <c r="C6" s="550" t="s">
        <v>512</v>
      </c>
      <c r="D6" s="550"/>
      <c r="E6" s="550"/>
      <c r="F6" s="550"/>
      <c r="G6" s="550"/>
      <c r="H6" s="550"/>
      <c r="I6" s="550"/>
      <c r="J6" s="550"/>
      <c r="K6" s="550"/>
      <c r="L6" s="550"/>
      <c r="M6" s="550"/>
    </row>
    <row r="7" spans="1:13" s="243" customFormat="1" ht="24.75" customHeight="1">
      <c r="A7" s="586" t="s">
        <v>498</v>
      </c>
      <c r="B7" s="586"/>
      <c r="C7" s="586"/>
      <c r="D7" s="587" t="s">
        <v>499</v>
      </c>
      <c r="E7" s="587"/>
      <c r="F7" s="587"/>
      <c r="G7" s="588" t="s">
        <v>500</v>
      </c>
      <c r="H7" s="589" t="s">
        <v>501</v>
      </c>
      <c r="I7" s="589" t="s">
        <v>502</v>
      </c>
      <c r="J7" s="589"/>
      <c r="K7" s="589" t="s">
        <v>503</v>
      </c>
      <c r="L7" s="589"/>
      <c r="M7" s="588" t="s">
        <v>504</v>
      </c>
    </row>
    <row r="8" spans="1:13" s="244" customFormat="1" ht="57" customHeight="1">
      <c r="A8" s="239" t="s">
        <v>41</v>
      </c>
      <c r="B8" s="239" t="s">
        <v>209</v>
      </c>
      <c r="C8" s="239" t="s">
        <v>211</v>
      </c>
      <c r="D8" s="240" t="s">
        <v>221</v>
      </c>
      <c r="E8" s="240" t="s">
        <v>505</v>
      </c>
      <c r="F8" s="240" t="s">
        <v>506</v>
      </c>
      <c r="G8" s="588"/>
      <c r="H8" s="589"/>
      <c r="I8" s="241" t="s">
        <v>507</v>
      </c>
      <c r="J8" s="241" t="s">
        <v>508</v>
      </c>
      <c r="K8" s="241" t="s">
        <v>509</v>
      </c>
      <c r="L8" s="241" t="s">
        <v>510</v>
      </c>
      <c r="M8" s="588"/>
    </row>
    <row r="9" spans="1:13" s="245" customFormat="1" ht="3.75" customHeight="1" thickBot="1">
      <c r="A9" s="574"/>
      <c r="B9" s="574"/>
      <c r="C9" s="574"/>
      <c r="D9" s="574"/>
      <c r="E9" s="574"/>
      <c r="F9" s="574"/>
      <c r="G9" s="574"/>
      <c r="H9" s="252"/>
      <c r="I9" s="252"/>
      <c r="J9" s="252"/>
      <c r="K9" s="252"/>
      <c r="L9" s="252"/>
      <c r="M9" s="252"/>
    </row>
    <row r="10" spans="1:13" s="245" customFormat="1" ht="13.5" customHeight="1">
      <c r="A10" s="539">
        <f>'7. Mapa Final'!A10</f>
        <v>1</v>
      </c>
      <c r="B10" s="537" t="str">
        <f>'7. Mapa Final'!B10</f>
        <v xml:space="preserve">Daño, pérdida o uso indebido de bienes muebles o  inmuebles </v>
      </c>
      <c r="C10" s="575" t="str">
        <f>'7. Mapa Final'!C10</f>
        <v>Los bienes inmuebles sean sustraidos, sufran daños superiores a los generados por su uso</v>
      </c>
      <c r="D10" s="576" t="str">
        <f>'7. Mapa Final'!J10</f>
        <v>Muy Baja - 1</v>
      </c>
      <c r="E10" s="577" t="str">
        <f>'7. Mapa Final'!K10</f>
        <v>Menor - 2</v>
      </c>
      <c r="F10" s="568" t="str">
        <f>'7. Mapa Final'!M10</f>
        <v>Bajo - 2</v>
      </c>
      <c r="G10" s="453"/>
      <c r="H10" s="575"/>
      <c r="I10" s="564"/>
      <c r="J10" s="564" t="s">
        <v>511</v>
      </c>
      <c r="K10" s="572">
        <v>45474</v>
      </c>
      <c r="L10" s="572">
        <v>45565</v>
      </c>
      <c r="M10" s="573"/>
    </row>
    <row r="11" spans="1:13" s="245" customFormat="1" ht="13.5" customHeight="1">
      <c r="A11" s="540"/>
      <c r="B11" s="538"/>
      <c r="C11" s="545"/>
      <c r="D11" s="547"/>
      <c r="E11" s="544"/>
      <c r="F11" s="566"/>
      <c r="G11" s="454"/>
      <c r="H11" s="545"/>
      <c r="I11" s="564"/>
      <c r="J11" s="564"/>
      <c r="K11" s="564"/>
      <c r="L11" s="564"/>
      <c r="M11" s="565"/>
    </row>
    <row r="12" spans="1:13" s="245" customFormat="1" ht="13.5" customHeight="1">
      <c r="A12" s="540"/>
      <c r="B12" s="538"/>
      <c r="C12" s="545"/>
      <c r="D12" s="547"/>
      <c r="E12" s="544"/>
      <c r="F12" s="566"/>
      <c r="G12" s="454"/>
      <c r="H12" s="545"/>
      <c r="I12" s="564"/>
      <c r="J12" s="564"/>
      <c r="K12" s="564"/>
      <c r="L12" s="564"/>
      <c r="M12" s="565"/>
    </row>
    <row r="13" spans="1:13" s="245" customFormat="1" ht="13.5" customHeight="1">
      <c r="A13" s="540"/>
      <c r="B13" s="538"/>
      <c r="C13" s="545"/>
      <c r="D13" s="547"/>
      <c r="E13" s="544"/>
      <c r="F13" s="566"/>
      <c r="G13" s="454"/>
      <c r="H13" s="545"/>
      <c r="I13" s="564"/>
      <c r="J13" s="564"/>
      <c r="K13" s="564"/>
      <c r="L13" s="564"/>
      <c r="M13" s="565"/>
    </row>
    <row r="14" spans="1:13" s="245" customFormat="1" ht="13.5" customHeight="1">
      <c r="A14" s="540"/>
      <c r="B14" s="538"/>
      <c r="C14" s="545"/>
      <c r="D14" s="547"/>
      <c r="E14" s="544"/>
      <c r="F14" s="566"/>
      <c r="G14" s="454"/>
      <c r="H14" s="545"/>
      <c r="I14" s="564"/>
      <c r="J14" s="564"/>
      <c r="K14" s="564"/>
      <c r="L14" s="564"/>
      <c r="M14" s="565"/>
    </row>
    <row r="15" spans="1:13" s="245" customFormat="1" ht="13.5" customHeight="1">
      <c r="A15" s="540"/>
      <c r="B15" s="538"/>
      <c r="C15" s="545"/>
      <c r="D15" s="547"/>
      <c r="E15" s="544"/>
      <c r="F15" s="566"/>
      <c r="G15" s="454"/>
      <c r="H15" s="545"/>
      <c r="I15" s="564"/>
      <c r="J15" s="564"/>
      <c r="K15" s="564"/>
      <c r="L15" s="564"/>
      <c r="M15" s="565"/>
    </row>
    <row r="16" spans="1:13" s="245" customFormat="1" ht="13.5" customHeight="1">
      <c r="A16" s="540"/>
      <c r="B16" s="538"/>
      <c r="C16" s="545"/>
      <c r="D16" s="547"/>
      <c r="E16" s="544"/>
      <c r="F16" s="566"/>
      <c r="G16" s="454"/>
      <c r="H16" s="545"/>
      <c r="I16" s="564"/>
      <c r="J16" s="564"/>
      <c r="K16" s="564"/>
      <c r="L16" s="564"/>
      <c r="M16" s="565"/>
    </row>
    <row r="17" spans="1:13" s="245" customFormat="1" ht="13.5" customHeight="1">
      <c r="A17" s="540"/>
      <c r="B17" s="538"/>
      <c r="C17" s="545"/>
      <c r="D17" s="547"/>
      <c r="E17" s="544"/>
      <c r="F17" s="566"/>
      <c r="G17" s="454"/>
      <c r="H17" s="545"/>
      <c r="I17" s="564"/>
      <c r="J17" s="564"/>
      <c r="K17" s="564"/>
      <c r="L17" s="564"/>
      <c r="M17" s="565"/>
    </row>
    <row r="18" spans="1:13" s="245" customFormat="1" ht="21.75" customHeight="1">
      <c r="A18" s="540"/>
      <c r="B18" s="538"/>
      <c r="C18" s="545"/>
      <c r="D18" s="547"/>
      <c r="E18" s="544"/>
      <c r="F18" s="566"/>
      <c r="G18" s="454"/>
      <c r="H18" s="545"/>
      <c r="I18" s="564"/>
      <c r="J18" s="564"/>
      <c r="K18" s="564"/>
      <c r="L18" s="564"/>
      <c r="M18" s="565"/>
    </row>
    <row r="19" spans="1:13" s="245" customFormat="1" ht="21.75" customHeight="1">
      <c r="A19" s="540"/>
      <c r="B19" s="538"/>
      <c r="C19" s="545"/>
      <c r="D19" s="547"/>
      <c r="E19" s="544"/>
      <c r="F19" s="566"/>
      <c r="G19" s="454"/>
      <c r="H19" s="545"/>
      <c r="I19" s="564"/>
      <c r="J19" s="564"/>
      <c r="K19" s="564"/>
      <c r="L19" s="564"/>
      <c r="M19" s="565"/>
    </row>
    <row r="20" spans="1:13" s="245" customFormat="1" ht="13.5" customHeight="1">
      <c r="A20" s="540">
        <f>'7. Mapa Final'!A20</f>
        <v>2</v>
      </c>
      <c r="B20" s="538" t="str">
        <f>'7. Mapa Final'!B20</f>
        <v xml:space="preserve">Titulación de bienes inmuebles sin legalizar </v>
      </c>
      <c r="C20" s="545" t="str">
        <f>'7. Mapa Final'!C20</f>
        <v>No tener  definido y con documentacion el estado legal de los bienes  inmuebles de la Rama</v>
      </c>
      <c r="D20" s="546" t="str">
        <f>'7. Mapa Final'!J20</f>
        <v>Muy Baja - 1</v>
      </c>
      <c r="E20" s="543" t="str">
        <f>'7. Mapa Final'!K20</f>
        <v>Leve - 1</v>
      </c>
      <c r="F20" s="566" t="str">
        <f>'7. Mapa Final'!M20</f>
        <v>Bajo - 1</v>
      </c>
      <c r="G20" s="454"/>
      <c r="H20" s="545"/>
      <c r="I20" s="564"/>
      <c r="J20" s="564" t="s">
        <v>511</v>
      </c>
      <c r="K20" s="563">
        <v>45474</v>
      </c>
      <c r="L20" s="563">
        <v>45565</v>
      </c>
      <c r="M20" s="565"/>
    </row>
    <row r="21" spans="1:13" s="245" customFormat="1" ht="13.5" customHeight="1">
      <c r="A21" s="540"/>
      <c r="B21" s="538"/>
      <c r="C21" s="545"/>
      <c r="D21" s="547"/>
      <c r="E21" s="544"/>
      <c r="F21" s="566"/>
      <c r="G21" s="454"/>
      <c r="H21" s="545"/>
      <c r="I21" s="564"/>
      <c r="J21" s="564"/>
      <c r="K21" s="564"/>
      <c r="L21" s="564"/>
      <c r="M21" s="565"/>
    </row>
    <row r="22" spans="1:13" s="245" customFormat="1" ht="13.5" customHeight="1">
      <c r="A22" s="540"/>
      <c r="B22" s="538"/>
      <c r="C22" s="545"/>
      <c r="D22" s="547"/>
      <c r="E22" s="544"/>
      <c r="F22" s="566"/>
      <c r="G22" s="454"/>
      <c r="H22" s="545"/>
      <c r="I22" s="564"/>
      <c r="J22" s="564"/>
      <c r="K22" s="564"/>
      <c r="L22" s="564"/>
      <c r="M22" s="565"/>
    </row>
    <row r="23" spans="1:13" s="245" customFormat="1" ht="13.5" customHeight="1">
      <c r="A23" s="540"/>
      <c r="B23" s="538"/>
      <c r="C23" s="545"/>
      <c r="D23" s="547"/>
      <c r="E23" s="544"/>
      <c r="F23" s="566"/>
      <c r="G23" s="454"/>
      <c r="H23" s="545"/>
      <c r="I23" s="564"/>
      <c r="J23" s="564"/>
      <c r="K23" s="564"/>
      <c r="L23" s="564"/>
      <c r="M23" s="565"/>
    </row>
    <row r="24" spans="1:13" s="245" customFormat="1" ht="13.5" customHeight="1">
      <c r="A24" s="540"/>
      <c r="B24" s="538"/>
      <c r="C24" s="545"/>
      <c r="D24" s="547"/>
      <c r="E24" s="544"/>
      <c r="F24" s="566"/>
      <c r="G24" s="454"/>
      <c r="H24" s="545"/>
      <c r="I24" s="564"/>
      <c r="J24" s="564"/>
      <c r="K24" s="564"/>
      <c r="L24" s="564"/>
      <c r="M24" s="565"/>
    </row>
    <row r="25" spans="1:13" s="245" customFormat="1" ht="13.5" customHeight="1">
      <c r="A25" s="540"/>
      <c r="B25" s="538"/>
      <c r="C25" s="545"/>
      <c r="D25" s="547"/>
      <c r="E25" s="544"/>
      <c r="F25" s="566"/>
      <c r="G25" s="454"/>
      <c r="H25" s="545"/>
      <c r="I25" s="564"/>
      <c r="J25" s="564"/>
      <c r="K25" s="564"/>
      <c r="L25" s="564"/>
      <c r="M25" s="565"/>
    </row>
    <row r="26" spans="1:13" s="245" customFormat="1" ht="13.5" customHeight="1">
      <c r="A26" s="540"/>
      <c r="B26" s="538"/>
      <c r="C26" s="545"/>
      <c r="D26" s="547"/>
      <c r="E26" s="544"/>
      <c r="F26" s="566"/>
      <c r="G26" s="454"/>
      <c r="H26" s="545"/>
      <c r="I26" s="564"/>
      <c r="J26" s="564"/>
      <c r="K26" s="564"/>
      <c r="L26" s="564"/>
      <c r="M26" s="565"/>
    </row>
    <row r="27" spans="1:13" s="245" customFormat="1" ht="13.5" customHeight="1">
      <c r="A27" s="540"/>
      <c r="B27" s="538"/>
      <c r="C27" s="545"/>
      <c r="D27" s="547"/>
      <c r="E27" s="544"/>
      <c r="F27" s="566"/>
      <c r="G27" s="454"/>
      <c r="H27" s="545"/>
      <c r="I27" s="564"/>
      <c r="J27" s="564"/>
      <c r="K27" s="564"/>
      <c r="L27" s="564"/>
      <c r="M27" s="565"/>
    </row>
    <row r="28" spans="1:13" s="245" customFormat="1" ht="21.75" customHeight="1">
      <c r="A28" s="540"/>
      <c r="B28" s="538"/>
      <c r="C28" s="545"/>
      <c r="D28" s="547"/>
      <c r="E28" s="544"/>
      <c r="F28" s="566"/>
      <c r="G28" s="454"/>
      <c r="H28" s="545"/>
      <c r="I28" s="564"/>
      <c r="J28" s="564"/>
      <c r="K28" s="564"/>
      <c r="L28" s="564"/>
      <c r="M28" s="565"/>
    </row>
    <row r="29" spans="1:13" s="245" customFormat="1" ht="21.75" customHeight="1">
      <c r="A29" s="540"/>
      <c r="B29" s="538"/>
      <c r="C29" s="545"/>
      <c r="D29" s="547"/>
      <c r="E29" s="544"/>
      <c r="F29" s="566"/>
      <c r="G29" s="454"/>
      <c r="H29" s="545"/>
      <c r="I29" s="564"/>
      <c r="J29" s="564"/>
      <c r="K29" s="564"/>
      <c r="L29" s="564"/>
      <c r="M29" s="565"/>
    </row>
    <row r="30" spans="1:13" s="245" customFormat="1" ht="13.5" customHeight="1">
      <c r="A30" s="540">
        <f>'7. Mapa Final'!A30</f>
        <v>3</v>
      </c>
      <c r="B30" s="538"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Baja - 2</v>
      </c>
      <c r="E30" s="543" t="str">
        <f>'7. Mapa Final'!K30</f>
        <v>Menor - 2</v>
      </c>
      <c r="F30" s="566" t="str">
        <f>'7. Mapa Final'!M30</f>
        <v>Moderado - 4</v>
      </c>
      <c r="G30" s="454"/>
      <c r="H30" s="545"/>
      <c r="I30" s="564"/>
      <c r="J30" s="564" t="s">
        <v>511</v>
      </c>
      <c r="K30" s="563">
        <v>45474</v>
      </c>
      <c r="L30" s="563">
        <v>45565</v>
      </c>
      <c r="M30" s="565"/>
    </row>
    <row r="31" spans="1:13" s="245" customFormat="1" ht="13.5" customHeight="1">
      <c r="A31" s="540"/>
      <c r="B31" s="538"/>
      <c r="C31" s="545"/>
      <c r="D31" s="547"/>
      <c r="E31" s="544"/>
      <c r="F31" s="566"/>
      <c r="G31" s="454"/>
      <c r="H31" s="545"/>
      <c r="I31" s="564"/>
      <c r="J31" s="564"/>
      <c r="K31" s="564"/>
      <c r="L31" s="564"/>
      <c r="M31" s="565"/>
    </row>
    <row r="32" spans="1:13" s="245" customFormat="1" ht="13.5" customHeight="1">
      <c r="A32" s="540"/>
      <c r="B32" s="538"/>
      <c r="C32" s="545"/>
      <c r="D32" s="547"/>
      <c r="E32" s="544"/>
      <c r="F32" s="566"/>
      <c r="G32" s="454"/>
      <c r="H32" s="545"/>
      <c r="I32" s="564"/>
      <c r="J32" s="564"/>
      <c r="K32" s="564"/>
      <c r="L32" s="564"/>
      <c r="M32" s="565"/>
    </row>
    <row r="33" spans="1:13" s="245" customFormat="1" ht="13.5" customHeight="1">
      <c r="A33" s="540"/>
      <c r="B33" s="538"/>
      <c r="C33" s="545"/>
      <c r="D33" s="547"/>
      <c r="E33" s="544"/>
      <c r="F33" s="566"/>
      <c r="G33" s="454"/>
      <c r="H33" s="545"/>
      <c r="I33" s="564"/>
      <c r="J33" s="564"/>
      <c r="K33" s="564"/>
      <c r="L33" s="564"/>
      <c r="M33" s="565"/>
    </row>
    <row r="34" spans="1:13" s="245" customFormat="1" ht="13.5" customHeight="1">
      <c r="A34" s="540"/>
      <c r="B34" s="538"/>
      <c r="C34" s="545"/>
      <c r="D34" s="547"/>
      <c r="E34" s="544"/>
      <c r="F34" s="566"/>
      <c r="G34" s="454"/>
      <c r="H34" s="545"/>
      <c r="I34" s="564"/>
      <c r="J34" s="564"/>
      <c r="K34" s="564"/>
      <c r="L34" s="564"/>
      <c r="M34" s="565"/>
    </row>
    <row r="35" spans="1:13" s="245" customFormat="1" ht="13.5" customHeight="1">
      <c r="A35" s="540"/>
      <c r="B35" s="538"/>
      <c r="C35" s="545"/>
      <c r="D35" s="547"/>
      <c r="E35" s="544"/>
      <c r="F35" s="566"/>
      <c r="G35" s="454"/>
      <c r="H35" s="545"/>
      <c r="I35" s="564"/>
      <c r="J35" s="564"/>
      <c r="K35" s="564"/>
      <c r="L35" s="564"/>
      <c r="M35" s="565"/>
    </row>
    <row r="36" spans="1:13" s="245" customFormat="1" ht="13.5" customHeight="1">
      <c r="A36" s="540"/>
      <c r="B36" s="538"/>
      <c r="C36" s="545"/>
      <c r="D36" s="547"/>
      <c r="E36" s="544"/>
      <c r="F36" s="566"/>
      <c r="G36" s="454"/>
      <c r="H36" s="545"/>
      <c r="I36" s="564"/>
      <c r="J36" s="564"/>
      <c r="K36" s="564"/>
      <c r="L36" s="564"/>
      <c r="M36" s="565"/>
    </row>
    <row r="37" spans="1:13" s="245" customFormat="1" ht="13.5" customHeight="1">
      <c r="A37" s="540"/>
      <c r="B37" s="538"/>
      <c r="C37" s="545"/>
      <c r="D37" s="547"/>
      <c r="E37" s="544"/>
      <c r="F37" s="566"/>
      <c r="G37" s="454"/>
      <c r="H37" s="545"/>
      <c r="I37" s="564"/>
      <c r="J37" s="564"/>
      <c r="K37" s="564"/>
      <c r="L37" s="564"/>
      <c r="M37" s="565"/>
    </row>
    <row r="38" spans="1:13" s="245" customFormat="1" ht="21.75" customHeight="1">
      <c r="A38" s="540"/>
      <c r="B38" s="538"/>
      <c r="C38" s="545"/>
      <c r="D38" s="547"/>
      <c r="E38" s="544"/>
      <c r="F38" s="566"/>
      <c r="G38" s="454"/>
      <c r="H38" s="545"/>
      <c r="I38" s="564"/>
      <c r="J38" s="564"/>
      <c r="K38" s="564"/>
      <c r="L38" s="564"/>
      <c r="M38" s="565"/>
    </row>
    <row r="39" spans="1:13" s="245" customFormat="1" ht="21.75" customHeight="1">
      <c r="A39" s="540"/>
      <c r="B39" s="538"/>
      <c r="C39" s="545"/>
      <c r="D39" s="547"/>
      <c r="E39" s="544"/>
      <c r="F39" s="566"/>
      <c r="G39" s="454"/>
      <c r="H39" s="545"/>
      <c r="I39" s="564"/>
      <c r="J39" s="564"/>
      <c r="K39" s="564"/>
      <c r="L39" s="564"/>
      <c r="M39" s="565"/>
    </row>
    <row r="40" spans="1:13" s="245" customFormat="1" ht="13.5" customHeight="1">
      <c r="A40" s="541">
        <f>'7. Mapa Final'!A40</f>
        <v>4</v>
      </c>
      <c r="B40" s="538"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Alta - 4</v>
      </c>
      <c r="E40" s="543" t="str">
        <f>'7. Mapa Final'!K40</f>
        <v>Moderado - 3</v>
      </c>
      <c r="F40" s="566" t="str">
        <f>'7. Mapa Final'!M40</f>
        <v>Alto - 12</v>
      </c>
      <c r="G40" s="454"/>
      <c r="H40" s="545"/>
      <c r="I40" s="564"/>
      <c r="J40" s="564" t="s">
        <v>511</v>
      </c>
      <c r="K40" s="563">
        <v>45474</v>
      </c>
      <c r="L40" s="563">
        <v>45565</v>
      </c>
      <c r="M40" s="565"/>
    </row>
    <row r="41" spans="1:13" s="245" customFormat="1" ht="13.5" customHeight="1">
      <c r="A41" s="541"/>
      <c r="B41" s="538"/>
      <c r="C41" s="545"/>
      <c r="D41" s="547"/>
      <c r="E41" s="544"/>
      <c r="F41" s="566"/>
      <c r="G41" s="454"/>
      <c r="H41" s="545"/>
      <c r="I41" s="564"/>
      <c r="J41" s="564"/>
      <c r="K41" s="564"/>
      <c r="L41" s="564"/>
      <c r="M41" s="565"/>
    </row>
    <row r="42" spans="1:13" s="245" customFormat="1" ht="13.5" customHeight="1">
      <c r="A42" s="541"/>
      <c r="B42" s="538"/>
      <c r="C42" s="545"/>
      <c r="D42" s="547"/>
      <c r="E42" s="544"/>
      <c r="F42" s="566"/>
      <c r="G42" s="454"/>
      <c r="H42" s="545"/>
      <c r="I42" s="564"/>
      <c r="J42" s="564"/>
      <c r="K42" s="564"/>
      <c r="L42" s="564"/>
      <c r="M42" s="565"/>
    </row>
    <row r="43" spans="1:13" s="245" customFormat="1" ht="13.5" customHeight="1">
      <c r="A43" s="541"/>
      <c r="B43" s="538"/>
      <c r="C43" s="545"/>
      <c r="D43" s="547"/>
      <c r="E43" s="544"/>
      <c r="F43" s="566"/>
      <c r="G43" s="454"/>
      <c r="H43" s="545"/>
      <c r="I43" s="564"/>
      <c r="J43" s="564"/>
      <c r="K43" s="564"/>
      <c r="L43" s="564"/>
      <c r="M43" s="565"/>
    </row>
    <row r="44" spans="1:13" s="245" customFormat="1" ht="13.5" customHeight="1">
      <c r="A44" s="541"/>
      <c r="B44" s="538"/>
      <c r="C44" s="545"/>
      <c r="D44" s="547"/>
      <c r="E44" s="544"/>
      <c r="F44" s="566"/>
      <c r="G44" s="454"/>
      <c r="H44" s="545"/>
      <c r="I44" s="564"/>
      <c r="J44" s="564"/>
      <c r="K44" s="564"/>
      <c r="L44" s="564"/>
      <c r="M44" s="565"/>
    </row>
    <row r="45" spans="1:13" s="245" customFormat="1" ht="13.5" customHeight="1">
      <c r="A45" s="541"/>
      <c r="B45" s="538"/>
      <c r="C45" s="545"/>
      <c r="D45" s="547"/>
      <c r="E45" s="544"/>
      <c r="F45" s="566"/>
      <c r="G45" s="454"/>
      <c r="H45" s="545"/>
      <c r="I45" s="564"/>
      <c r="J45" s="564"/>
      <c r="K45" s="564"/>
      <c r="L45" s="564"/>
      <c r="M45" s="565"/>
    </row>
    <row r="46" spans="1:13" s="245" customFormat="1" ht="13.5" customHeight="1">
      <c r="A46" s="541"/>
      <c r="B46" s="538"/>
      <c r="C46" s="545"/>
      <c r="D46" s="547"/>
      <c r="E46" s="544"/>
      <c r="F46" s="566"/>
      <c r="G46" s="454"/>
      <c r="H46" s="545"/>
      <c r="I46" s="564"/>
      <c r="J46" s="564"/>
      <c r="K46" s="564"/>
      <c r="L46" s="564"/>
      <c r="M46" s="565"/>
    </row>
    <row r="47" spans="1:13" s="245" customFormat="1" ht="13.5" customHeight="1">
      <c r="A47" s="541"/>
      <c r="B47" s="538"/>
      <c r="C47" s="545"/>
      <c r="D47" s="547"/>
      <c r="E47" s="544"/>
      <c r="F47" s="566"/>
      <c r="G47" s="454"/>
      <c r="H47" s="545"/>
      <c r="I47" s="564"/>
      <c r="J47" s="564"/>
      <c r="K47" s="564"/>
      <c r="L47" s="564"/>
      <c r="M47" s="565"/>
    </row>
    <row r="48" spans="1:13" s="245" customFormat="1" ht="21.75" customHeight="1">
      <c r="A48" s="541"/>
      <c r="B48" s="538"/>
      <c r="C48" s="545"/>
      <c r="D48" s="547"/>
      <c r="E48" s="544"/>
      <c r="F48" s="566"/>
      <c r="G48" s="454"/>
      <c r="H48" s="545"/>
      <c r="I48" s="564"/>
      <c r="J48" s="564"/>
      <c r="K48" s="564"/>
      <c r="L48" s="564"/>
      <c r="M48" s="565"/>
    </row>
    <row r="49" spans="1:13" s="245" customFormat="1" ht="21.75" customHeight="1">
      <c r="A49" s="541"/>
      <c r="B49" s="538"/>
      <c r="C49" s="545"/>
      <c r="D49" s="547"/>
      <c r="E49" s="544"/>
      <c r="F49" s="566"/>
      <c r="G49" s="454"/>
      <c r="H49" s="545"/>
      <c r="I49" s="564"/>
      <c r="J49" s="564"/>
      <c r="K49" s="564"/>
      <c r="L49" s="564"/>
      <c r="M49" s="565"/>
    </row>
    <row r="50" spans="1:13" s="245" customFormat="1" ht="13.5" customHeight="1">
      <c r="A50" s="541">
        <f>'7. Mapa Final'!A50</f>
        <v>5</v>
      </c>
      <c r="B50" s="538"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3" t="str">
        <f>'7. Mapa Final'!K50</f>
        <v>Leve - 1</v>
      </c>
      <c r="F50" s="566" t="str">
        <f>'7. Mapa Final'!M50</f>
        <v>Moderado - 3</v>
      </c>
      <c r="G50" s="454"/>
      <c r="H50" s="545"/>
      <c r="I50" s="564"/>
      <c r="J50" s="564" t="s">
        <v>511</v>
      </c>
      <c r="K50" s="563">
        <v>45474</v>
      </c>
      <c r="L50" s="563">
        <v>45565</v>
      </c>
      <c r="M50" s="565"/>
    </row>
    <row r="51" spans="1:13" s="245" customFormat="1" ht="13.5" customHeight="1">
      <c r="A51" s="541"/>
      <c r="B51" s="538"/>
      <c r="C51" s="545"/>
      <c r="D51" s="547"/>
      <c r="E51" s="544"/>
      <c r="F51" s="566"/>
      <c r="G51" s="454"/>
      <c r="H51" s="545"/>
      <c r="I51" s="564"/>
      <c r="J51" s="564"/>
      <c r="K51" s="564"/>
      <c r="L51" s="564"/>
      <c r="M51" s="565"/>
    </row>
    <row r="52" spans="1:13" s="245" customFormat="1" ht="13.5" customHeight="1">
      <c r="A52" s="541"/>
      <c r="B52" s="538"/>
      <c r="C52" s="545"/>
      <c r="D52" s="547"/>
      <c r="E52" s="544"/>
      <c r="F52" s="566"/>
      <c r="G52" s="454"/>
      <c r="H52" s="545"/>
      <c r="I52" s="564"/>
      <c r="J52" s="564"/>
      <c r="K52" s="564"/>
      <c r="L52" s="564"/>
      <c r="M52" s="565"/>
    </row>
    <row r="53" spans="1:13" s="245" customFormat="1" ht="13.5" customHeight="1">
      <c r="A53" s="541"/>
      <c r="B53" s="538"/>
      <c r="C53" s="545"/>
      <c r="D53" s="547"/>
      <c r="E53" s="544"/>
      <c r="F53" s="566"/>
      <c r="G53" s="454"/>
      <c r="H53" s="545"/>
      <c r="I53" s="564"/>
      <c r="J53" s="564"/>
      <c r="K53" s="564"/>
      <c r="L53" s="564"/>
      <c r="M53" s="565"/>
    </row>
    <row r="54" spans="1:13" s="245" customFormat="1" ht="13.5" customHeight="1">
      <c r="A54" s="541"/>
      <c r="B54" s="538"/>
      <c r="C54" s="545"/>
      <c r="D54" s="547"/>
      <c r="E54" s="544"/>
      <c r="F54" s="566"/>
      <c r="G54" s="454"/>
      <c r="H54" s="545"/>
      <c r="I54" s="564"/>
      <c r="J54" s="564"/>
      <c r="K54" s="564"/>
      <c r="L54" s="564"/>
      <c r="M54" s="565"/>
    </row>
    <row r="55" spans="1:13" s="245" customFormat="1" ht="13.5" customHeight="1">
      <c r="A55" s="541"/>
      <c r="B55" s="538"/>
      <c r="C55" s="545"/>
      <c r="D55" s="547"/>
      <c r="E55" s="544"/>
      <c r="F55" s="566"/>
      <c r="G55" s="454"/>
      <c r="H55" s="545"/>
      <c r="I55" s="564"/>
      <c r="J55" s="564"/>
      <c r="K55" s="564"/>
      <c r="L55" s="564"/>
      <c r="M55" s="565"/>
    </row>
    <row r="56" spans="1:13" s="245" customFormat="1" ht="13.5" customHeight="1">
      <c r="A56" s="541"/>
      <c r="B56" s="538"/>
      <c r="C56" s="545"/>
      <c r="D56" s="547"/>
      <c r="E56" s="544"/>
      <c r="F56" s="566"/>
      <c r="G56" s="454"/>
      <c r="H56" s="545"/>
      <c r="I56" s="564"/>
      <c r="J56" s="564"/>
      <c r="K56" s="564"/>
      <c r="L56" s="564"/>
      <c r="M56" s="565"/>
    </row>
    <row r="57" spans="1:13" s="245" customFormat="1" ht="13.5" customHeight="1">
      <c r="A57" s="541"/>
      <c r="B57" s="538"/>
      <c r="C57" s="545"/>
      <c r="D57" s="547"/>
      <c r="E57" s="544"/>
      <c r="F57" s="566"/>
      <c r="G57" s="454"/>
      <c r="H57" s="545"/>
      <c r="I57" s="564"/>
      <c r="J57" s="564"/>
      <c r="K57" s="564"/>
      <c r="L57" s="564"/>
      <c r="M57" s="565"/>
    </row>
    <row r="58" spans="1:13" s="245" customFormat="1" ht="21.75" customHeight="1">
      <c r="A58" s="541"/>
      <c r="B58" s="538"/>
      <c r="C58" s="545"/>
      <c r="D58" s="547"/>
      <c r="E58" s="544"/>
      <c r="F58" s="566"/>
      <c r="G58" s="454"/>
      <c r="H58" s="545"/>
      <c r="I58" s="564"/>
      <c r="J58" s="564"/>
      <c r="K58" s="564"/>
      <c r="L58" s="564"/>
      <c r="M58" s="565"/>
    </row>
    <row r="59" spans="1:13" s="245" customFormat="1" ht="21.75" customHeight="1">
      <c r="A59" s="541"/>
      <c r="B59" s="538"/>
      <c r="C59" s="545"/>
      <c r="D59" s="547"/>
      <c r="E59" s="544"/>
      <c r="F59" s="566"/>
      <c r="G59" s="454"/>
      <c r="H59" s="545"/>
      <c r="I59" s="564"/>
      <c r="J59" s="564"/>
      <c r="K59" s="564"/>
      <c r="L59" s="564"/>
      <c r="M59" s="565"/>
    </row>
    <row r="60" spans="1:13" s="245" customFormat="1" ht="13.5" customHeight="1">
      <c r="A60" s="541">
        <f>'7. Mapa Final'!A60</f>
        <v>6</v>
      </c>
      <c r="B60" s="538"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3" t="str">
        <f>'7. Mapa Final'!K60</f>
        <v>Moderado - 3</v>
      </c>
      <c r="F60" s="566" t="str">
        <f>'7. Mapa Final'!M60</f>
        <v>Moderado - 3</v>
      </c>
      <c r="G60" s="454"/>
      <c r="H60" s="545"/>
      <c r="I60" s="564"/>
      <c r="J60" s="564" t="s">
        <v>511</v>
      </c>
      <c r="K60" s="563">
        <v>45474</v>
      </c>
      <c r="L60" s="563">
        <v>45565</v>
      </c>
      <c r="M60" s="565"/>
    </row>
    <row r="61" spans="1:13" s="245" customFormat="1" ht="13.5" customHeight="1">
      <c r="A61" s="541"/>
      <c r="B61" s="538"/>
      <c r="C61" s="545"/>
      <c r="D61" s="547"/>
      <c r="E61" s="544"/>
      <c r="F61" s="566"/>
      <c r="G61" s="454"/>
      <c r="H61" s="545"/>
      <c r="I61" s="564"/>
      <c r="J61" s="564"/>
      <c r="K61" s="564"/>
      <c r="L61" s="564"/>
      <c r="M61" s="565"/>
    </row>
    <row r="62" spans="1:13" s="245" customFormat="1" ht="13.5" customHeight="1">
      <c r="A62" s="541"/>
      <c r="B62" s="538"/>
      <c r="C62" s="545"/>
      <c r="D62" s="547"/>
      <c r="E62" s="544"/>
      <c r="F62" s="566"/>
      <c r="G62" s="454"/>
      <c r="H62" s="545"/>
      <c r="I62" s="564"/>
      <c r="J62" s="564"/>
      <c r="K62" s="564"/>
      <c r="L62" s="564"/>
      <c r="M62" s="565"/>
    </row>
    <row r="63" spans="1:13" s="245" customFormat="1" ht="13.5" customHeight="1">
      <c r="A63" s="541"/>
      <c r="B63" s="538"/>
      <c r="C63" s="545"/>
      <c r="D63" s="547"/>
      <c r="E63" s="544"/>
      <c r="F63" s="566"/>
      <c r="G63" s="454"/>
      <c r="H63" s="545"/>
      <c r="I63" s="564"/>
      <c r="J63" s="564"/>
      <c r="K63" s="564"/>
      <c r="L63" s="564"/>
      <c r="M63" s="565"/>
    </row>
    <row r="64" spans="1:13" s="245" customFormat="1" ht="13.5" customHeight="1">
      <c r="A64" s="541"/>
      <c r="B64" s="538"/>
      <c r="C64" s="545"/>
      <c r="D64" s="547"/>
      <c r="E64" s="544"/>
      <c r="F64" s="566"/>
      <c r="G64" s="454"/>
      <c r="H64" s="545"/>
      <c r="I64" s="564"/>
      <c r="J64" s="564"/>
      <c r="K64" s="564"/>
      <c r="L64" s="564"/>
      <c r="M64" s="565"/>
    </row>
    <row r="65" spans="1:13" s="245" customFormat="1" ht="13.5" customHeight="1">
      <c r="A65" s="541"/>
      <c r="B65" s="538"/>
      <c r="C65" s="545"/>
      <c r="D65" s="547"/>
      <c r="E65" s="544"/>
      <c r="F65" s="566"/>
      <c r="G65" s="454"/>
      <c r="H65" s="545"/>
      <c r="I65" s="564"/>
      <c r="J65" s="564"/>
      <c r="K65" s="564"/>
      <c r="L65" s="564"/>
      <c r="M65" s="565"/>
    </row>
    <row r="66" spans="1:13" s="245" customFormat="1" ht="13.5" customHeight="1">
      <c r="A66" s="541"/>
      <c r="B66" s="538"/>
      <c r="C66" s="545"/>
      <c r="D66" s="547"/>
      <c r="E66" s="544"/>
      <c r="F66" s="566"/>
      <c r="G66" s="454"/>
      <c r="H66" s="545"/>
      <c r="I66" s="564"/>
      <c r="J66" s="564"/>
      <c r="K66" s="564"/>
      <c r="L66" s="564"/>
      <c r="M66" s="565"/>
    </row>
    <row r="67" spans="1:13" s="245" customFormat="1" ht="13.5" customHeight="1">
      <c r="A67" s="541"/>
      <c r="B67" s="538"/>
      <c r="C67" s="545"/>
      <c r="D67" s="547"/>
      <c r="E67" s="544"/>
      <c r="F67" s="566"/>
      <c r="G67" s="454"/>
      <c r="H67" s="545"/>
      <c r="I67" s="564"/>
      <c r="J67" s="564"/>
      <c r="K67" s="564"/>
      <c r="L67" s="564"/>
      <c r="M67" s="565"/>
    </row>
    <row r="68" spans="1:13" s="245" customFormat="1" ht="21.75" customHeight="1">
      <c r="A68" s="541"/>
      <c r="B68" s="538"/>
      <c r="C68" s="545"/>
      <c r="D68" s="547"/>
      <c r="E68" s="544"/>
      <c r="F68" s="566"/>
      <c r="G68" s="454"/>
      <c r="H68" s="545"/>
      <c r="I68" s="564"/>
      <c r="J68" s="564"/>
      <c r="K68" s="564"/>
      <c r="L68" s="564"/>
      <c r="M68" s="565"/>
    </row>
    <row r="69" spans="1:13" s="245" customFormat="1" ht="21.75" customHeight="1">
      <c r="A69" s="541"/>
      <c r="B69" s="538"/>
      <c r="C69" s="545"/>
      <c r="D69" s="547"/>
      <c r="E69" s="544"/>
      <c r="F69" s="566"/>
      <c r="G69" s="454"/>
      <c r="H69" s="545"/>
      <c r="I69" s="564"/>
      <c r="J69" s="564"/>
      <c r="K69" s="564"/>
      <c r="L69" s="564"/>
      <c r="M69" s="565"/>
    </row>
    <row r="70" spans="1:13" s="245" customFormat="1" ht="13.5" customHeight="1">
      <c r="A70" s="541">
        <f>'7. Mapa Final'!A70</f>
        <v>7</v>
      </c>
      <c r="B70" s="538"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3" t="str">
        <f>'7. Mapa Final'!K70</f>
        <v>Menor - 2</v>
      </c>
      <c r="F70" s="566" t="str">
        <f>'7. Mapa Final'!M70</f>
        <v>Bajo - 2</v>
      </c>
      <c r="G70" s="454"/>
      <c r="H70" s="545"/>
      <c r="I70" s="564"/>
      <c r="J70" s="564" t="s">
        <v>511</v>
      </c>
      <c r="K70" s="563">
        <v>45474</v>
      </c>
      <c r="L70" s="563">
        <v>45565</v>
      </c>
      <c r="M70" s="565"/>
    </row>
    <row r="71" spans="1:13" s="245" customFormat="1" ht="13.5" customHeight="1">
      <c r="A71" s="541"/>
      <c r="B71" s="538"/>
      <c r="C71" s="545"/>
      <c r="D71" s="547"/>
      <c r="E71" s="544"/>
      <c r="F71" s="566"/>
      <c r="G71" s="454"/>
      <c r="H71" s="545"/>
      <c r="I71" s="564"/>
      <c r="J71" s="564"/>
      <c r="K71" s="564"/>
      <c r="L71" s="564"/>
      <c r="M71" s="565"/>
    </row>
    <row r="72" spans="1:13" s="245" customFormat="1" ht="13.5" customHeight="1">
      <c r="A72" s="541"/>
      <c r="B72" s="538"/>
      <c r="C72" s="545"/>
      <c r="D72" s="547"/>
      <c r="E72" s="544"/>
      <c r="F72" s="566"/>
      <c r="G72" s="454"/>
      <c r="H72" s="545"/>
      <c r="I72" s="564"/>
      <c r="J72" s="564"/>
      <c r="K72" s="564"/>
      <c r="L72" s="564"/>
      <c r="M72" s="565"/>
    </row>
    <row r="73" spans="1:13" s="245" customFormat="1" ht="13.5" customHeight="1">
      <c r="A73" s="541"/>
      <c r="B73" s="538"/>
      <c r="C73" s="545"/>
      <c r="D73" s="547"/>
      <c r="E73" s="544"/>
      <c r="F73" s="566"/>
      <c r="G73" s="454"/>
      <c r="H73" s="545"/>
      <c r="I73" s="564"/>
      <c r="J73" s="564"/>
      <c r="K73" s="564"/>
      <c r="L73" s="564"/>
      <c r="M73" s="565"/>
    </row>
    <row r="74" spans="1:13" s="245" customFormat="1" ht="13.5" customHeight="1">
      <c r="A74" s="541"/>
      <c r="B74" s="538"/>
      <c r="C74" s="545"/>
      <c r="D74" s="547"/>
      <c r="E74" s="544"/>
      <c r="F74" s="566"/>
      <c r="G74" s="454"/>
      <c r="H74" s="545"/>
      <c r="I74" s="564"/>
      <c r="J74" s="564"/>
      <c r="K74" s="564"/>
      <c r="L74" s="564"/>
      <c r="M74" s="565"/>
    </row>
    <row r="75" spans="1:13" s="245" customFormat="1" ht="13.5" customHeight="1">
      <c r="A75" s="541"/>
      <c r="B75" s="538"/>
      <c r="C75" s="545"/>
      <c r="D75" s="547"/>
      <c r="E75" s="544"/>
      <c r="F75" s="566"/>
      <c r="G75" s="454"/>
      <c r="H75" s="545"/>
      <c r="I75" s="564"/>
      <c r="J75" s="564"/>
      <c r="K75" s="564"/>
      <c r="L75" s="564"/>
      <c r="M75" s="565"/>
    </row>
    <row r="76" spans="1:13" s="245" customFormat="1" ht="13.5" customHeight="1">
      <c r="A76" s="541"/>
      <c r="B76" s="538"/>
      <c r="C76" s="545"/>
      <c r="D76" s="547"/>
      <c r="E76" s="544"/>
      <c r="F76" s="566"/>
      <c r="G76" s="454"/>
      <c r="H76" s="545"/>
      <c r="I76" s="564"/>
      <c r="J76" s="564"/>
      <c r="K76" s="564"/>
      <c r="L76" s="564"/>
      <c r="M76" s="565"/>
    </row>
    <row r="77" spans="1:13" s="245" customFormat="1" ht="13.5" customHeight="1">
      <c r="A77" s="541"/>
      <c r="B77" s="538"/>
      <c r="C77" s="545"/>
      <c r="D77" s="547"/>
      <c r="E77" s="544"/>
      <c r="F77" s="566"/>
      <c r="G77" s="454"/>
      <c r="H77" s="545"/>
      <c r="I77" s="564"/>
      <c r="J77" s="564"/>
      <c r="K77" s="564"/>
      <c r="L77" s="564"/>
      <c r="M77" s="565"/>
    </row>
    <row r="78" spans="1:13" s="245" customFormat="1" ht="21.75" customHeight="1">
      <c r="A78" s="541"/>
      <c r="B78" s="538"/>
      <c r="C78" s="545"/>
      <c r="D78" s="547"/>
      <c r="E78" s="544"/>
      <c r="F78" s="566"/>
      <c r="G78" s="454"/>
      <c r="H78" s="545"/>
      <c r="I78" s="564"/>
      <c r="J78" s="564"/>
      <c r="K78" s="564"/>
      <c r="L78" s="564"/>
      <c r="M78" s="565"/>
    </row>
    <row r="79" spans="1:13" s="245" customFormat="1" ht="21.75" customHeight="1">
      <c r="A79" s="541"/>
      <c r="B79" s="538"/>
      <c r="C79" s="545"/>
      <c r="D79" s="547"/>
      <c r="E79" s="544"/>
      <c r="F79" s="566"/>
      <c r="G79" s="454"/>
      <c r="H79" s="545"/>
      <c r="I79" s="564"/>
      <c r="J79" s="564"/>
      <c r="K79" s="564"/>
      <c r="L79" s="564"/>
      <c r="M79" s="565"/>
    </row>
    <row r="80" spans="1:13" s="245" customFormat="1" ht="13.5" customHeight="1">
      <c r="A80" s="541">
        <f>'7. Mapa Final'!A80</f>
        <v>8</v>
      </c>
      <c r="B80" s="538"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3" t="str">
        <f>'7. Mapa Final'!K80</f>
        <v>Leve - 1</v>
      </c>
      <c r="F80" s="566" t="str">
        <f>'7. Mapa Final'!M80</f>
        <v>Bajo - 1</v>
      </c>
      <c r="G80" s="454"/>
      <c r="H80" s="545"/>
      <c r="I80" s="564"/>
      <c r="J80" s="564" t="s">
        <v>511</v>
      </c>
      <c r="K80" s="563">
        <v>45474</v>
      </c>
      <c r="L80" s="563">
        <v>45565</v>
      </c>
      <c r="M80" s="565"/>
    </row>
    <row r="81" spans="1:13" s="245" customFormat="1" ht="13.5" customHeight="1">
      <c r="A81" s="541"/>
      <c r="B81" s="538"/>
      <c r="C81" s="545"/>
      <c r="D81" s="547"/>
      <c r="E81" s="544"/>
      <c r="F81" s="566"/>
      <c r="G81" s="454"/>
      <c r="H81" s="545"/>
      <c r="I81" s="564"/>
      <c r="J81" s="564"/>
      <c r="K81" s="564"/>
      <c r="L81" s="564"/>
      <c r="M81" s="565"/>
    </row>
    <row r="82" spans="1:13" s="245" customFormat="1" ht="13.5" customHeight="1">
      <c r="A82" s="541"/>
      <c r="B82" s="538"/>
      <c r="C82" s="545"/>
      <c r="D82" s="547"/>
      <c r="E82" s="544"/>
      <c r="F82" s="566"/>
      <c r="G82" s="454"/>
      <c r="H82" s="545"/>
      <c r="I82" s="564"/>
      <c r="J82" s="564"/>
      <c r="K82" s="564"/>
      <c r="L82" s="564"/>
      <c r="M82" s="565"/>
    </row>
    <row r="83" spans="1:13" s="245" customFormat="1" ht="13.5" customHeight="1">
      <c r="A83" s="541"/>
      <c r="B83" s="538"/>
      <c r="C83" s="545"/>
      <c r="D83" s="547"/>
      <c r="E83" s="544"/>
      <c r="F83" s="566"/>
      <c r="G83" s="454"/>
      <c r="H83" s="545"/>
      <c r="I83" s="564"/>
      <c r="J83" s="564"/>
      <c r="K83" s="564"/>
      <c r="L83" s="564"/>
      <c r="M83" s="565"/>
    </row>
    <row r="84" spans="1:13" s="245" customFormat="1" ht="13.5" customHeight="1">
      <c r="A84" s="541"/>
      <c r="B84" s="538"/>
      <c r="C84" s="545"/>
      <c r="D84" s="547"/>
      <c r="E84" s="544"/>
      <c r="F84" s="566"/>
      <c r="G84" s="454"/>
      <c r="H84" s="545"/>
      <c r="I84" s="564"/>
      <c r="J84" s="564"/>
      <c r="K84" s="564"/>
      <c r="L84" s="564"/>
      <c r="M84" s="565"/>
    </row>
    <row r="85" spans="1:13" s="245" customFormat="1" ht="13.5" customHeight="1">
      <c r="A85" s="541"/>
      <c r="B85" s="538"/>
      <c r="C85" s="545"/>
      <c r="D85" s="547"/>
      <c r="E85" s="544"/>
      <c r="F85" s="566"/>
      <c r="G85" s="454"/>
      <c r="H85" s="545"/>
      <c r="I85" s="564"/>
      <c r="J85" s="564"/>
      <c r="K85" s="564"/>
      <c r="L85" s="564"/>
      <c r="M85" s="565"/>
    </row>
    <row r="86" spans="1:13" s="245" customFormat="1" ht="13.5" customHeight="1">
      <c r="A86" s="541"/>
      <c r="B86" s="538"/>
      <c r="C86" s="545"/>
      <c r="D86" s="547"/>
      <c r="E86" s="544"/>
      <c r="F86" s="566"/>
      <c r="G86" s="454"/>
      <c r="H86" s="545"/>
      <c r="I86" s="564"/>
      <c r="J86" s="564"/>
      <c r="K86" s="564"/>
      <c r="L86" s="564"/>
      <c r="M86" s="565"/>
    </row>
    <row r="87" spans="1:13" s="245" customFormat="1" ht="13.5" customHeight="1">
      <c r="A87" s="541"/>
      <c r="B87" s="538"/>
      <c r="C87" s="545"/>
      <c r="D87" s="547"/>
      <c r="E87" s="544"/>
      <c r="F87" s="566"/>
      <c r="G87" s="454"/>
      <c r="H87" s="545"/>
      <c r="I87" s="564"/>
      <c r="J87" s="564"/>
      <c r="K87" s="564"/>
      <c r="L87" s="564"/>
      <c r="M87" s="565"/>
    </row>
    <row r="88" spans="1:13" s="245" customFormat="1" ht="21.75" customHeight="1">
      <c r="A88" s="541"/>
      <c r="B88" s="538"/>
      <c r="C88" s="545"/>
      <c r="D88" s="547"/>
      <c r="E88" s="544"/>
      <c r="F88" s="566"/>
      <c r="G88" s="454"/>
      <c r="H88" s="545"/>
      <c r="I88" s="564"/>
      <c r="J88" s="564"/>
      <c r="K88" s="564"/>
      <c r="L88" s="564"/>
      <c r="M88" s="565"/>
    </row>
    <row r="89" spans="1:13" s="245" customFormat="1" ht="21.75" customHeight="1">
      <c r="A89" s="541"/>
      <c r="B89" s="538"/>
      <c r="C89" s="545"/>
      <c r="D89" s="547"/>
      <c r="E89" s="544"/>
      <c r="F89" s="566"/>
      <c r="G89" s="454"/>
      <c r="H89" s="545"/>
      <c r="I89" s="564"/>
      <c r="J89" s="564"/>
      <c r="K89" s="564"/>
      <c r="L89" s="564"/>
      <c r="M89" s="565"/>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147" priority="285" operator="containsText" text="1- Bajo">
      <formula>NOT(ISERROR(SEARCH("1- Bajo",A7)))</formula>
    </cfRule>
    <cfRule type="containsText" dxfId="146" priority="280" operator="containsText" text="3- Moderado">
      <formula>NOT(ISERROR(SEARCH("3- Moderado",A7)))</formula>
    </cfRule>
    <cfRule type="containsText" dxfId="145" priority="281" operator="containsText" text="6- Moderado">
      <formula>NOT(ISERROR(SEARCH("6- Moderado",A7)))</formula>
    </cfRule>
    <cfRule type="containsText" dxfId="144" priority="282" operator="containsText" text="4- Moderado">
      <formula>NOT(ISERROR(SEARCH("4- Moderado",A7)))</formula>
    </cfRule>
    <cfRule type="containsText" dxfId="143" priority="283" operator="containsText" text="3- Bajo">
      <formula>NOT(ISERROR(SEARCH("3- Bajo",A7)))</formula>
    </cfRule>
    <cfRule type="containsText" dxfId="142" priority="284" operator="containsText" text="4- Bajo">
      <formula>NOT(ISERROR(SEARCH("4- Bajo",A7)))</formula>
    </cfRule>
  </conditionalFormatting>
  <conditionalFormatting sqref="A10:B10 D10:E10">
    <cfRule type="containsText" dxfId="141" priority="272" operator="containsText" text="1- Bajo">
      <formula>NOT(ISERROR(SEARCH("1- Bajo",A10)))</formula>
    </cfRule>
    <cfRule type="containsText" dxfId="140" priority="271" operator="containsText" text="4- Bajo">
      <formula>NOT(ISERROR(SEARCH("4- Bajo",A10)))</formula>
    </cfRule>
    <cfRule type="containsText" dxfId="139" priority="270" operator="containsText" text="3- Bajo">
      <formula>NOT(ISERROR(SEARCH("3- Bajo",A10)))</formula>
    </cfRule>
  </conditionalFormatting>
  <conditionalFormatting sqref="A20:B20 D20:E20">
    <cfRule type="containsText" dxfId="138" priority="251" operator="containsText" text="1- Bajo">
      <formula>NOT(ISERROR(SEARCH("1- Bajo",A20)))</formula>
    </cfRule>
    <cfRule type="containsText" dxfId="137" priority="250" operator="containsText" text="4- Bajo">
      <formula>NOT(ISERROR(SEARCH("4- Bajo",A20)))</formula>
    </cfRule>
    <cfRule type="containsText" dxfId="136" priority="249" operator="containsText" text="3- Bajo">
      <formula>NOT(ISERROR(SEARCH("3- Bajo",A20)))</formula>
    </cfRule>
  </conditionalFormatting>
  <conditionalFormatting sqref="A30:B30 D30:E30">
    <cfRule type="containsText" dxfId="135" priority="229" operator="containsText" text="4- Bajo">
      <formula>NOT(ISERROR(SEARCH("4- Bajo",A30)))</formula>
    </cfRule>
    <cfRule type="containsText" dxfId="134" priority="230" operator="containsText" text="1- Bajo">
      <formula>NOT(ISERROR(SEARCH("1- Bajo",A30)))</formula>
    </cfRule>
    <cfRule type="containsText" dxfId="133" priority="228" operator="containsText" text="3- Bajo">
      <formula>NOT(ISERROR(SEARCH("3- Bajo",A30)))</formula>
    </cfRule>
  </conditionalFormatting>
  <conditionalFormatting sqref="A40:B40 D40:E40">
    <cfRule type="containsText" dxfId="132" priority="208" operator="containsText" text="4- Bajo">
      <formula>NOT(ISERROR(SEARCH("4- Bajo",A40)))</formula>
    </cfRule>
    <cfRule type="containsText" dxfId="131" priority="209" operator="containsText" text="1- Bajo">
      <formula>NOT(ISERROR(SEARCH("1- Bajo",A40)))</formula>
    </cfRule>
    <cfRule type="containsText" dxfId="130" priority="207" operator="containsText" text="3- Bajo">
      <formula>NOT(ISERROR(SEARCH("3- Bajo",A40)))</formula>
    </cfRule>
  </conditionalFormatting>
  <conditionalFormatting sqref="A50:B50 D50:E50">
    <cfRule type="containsText" dxfId="129" priority="186" operator="containsText" text="3- Bajo">
      <formula>NOT(ISERROR(SEARCH("3- Bajo",A50)))</formula>
    </cfRule>
    <cfRule type="containsText" dxfId="128" priority="187" operator="containsText" text="4- Bajo">
      <formula>NOT(ISERROR(SEARCH("4- Bajo",A50)))</formula>
    </cfRule>
    <cfRule type="containsText" dxfId="127" priority="188" operator="containsText" text="1- Bajo">
      <formula>NOT(ISERROR(SEARCH("1- Bajo",A50)))</formula>
    </cfRule>
  </conditionalFormatting>
  <conditionalFormatting sqref="A60:B60 D60:E60">
    <cfRule type="containsText" dxfId="126" priority="167" operator="containsText" text="1- Bajo">
      <formula>NOT(ISERROR(SEARCH("1- Bajo",A60)))</formula>
    </cfRule>
    <cfRule type="containsText" dxfId="125" priority="166" operator="containsText" text="4- Bajo">
      <formula>NOT(ISERROR(SEARCH("4- Bajo",A60)))</formula>
    </cfRule>
    <cfRule type="containsText" dxfId="124" priority="165" operator="containsText" text="3- Bajo">
      <formula>NOT(ISERROR(SEARCH("3- Bajo",A60)))</formula>
    </cfRule>
  </conditionalFormatting>
  <conditionalFormatting sqref="A70:B70 D70:E70">
    <cfRule type="containsText" dxfId="123" priority="146" operator="containsText" text="1- Bajo">
      <formula>NOT(ISERROR(SEARCH("1- Bajo",A70)))</formula>
    </cfRule>
    <cfRule type="containsText" dxfId="122" priority="145" operator="containsText" text="4- Bajo">
      <formula>NOT(ISERROR(SEARCH("4- Bajo",A70)))</formula>
    </cfRule>
    <cfRule type="containsText" dxfId="121" priority="144" operator="containsText" text="3- Bajo">
      <formula>NOT(ISERROR(SEARCH("3- Bajo",A70)))</formula>
    </cfRule>
  </conditionalFormatting>
  <conditionalFormatting sqref="A80:B80 D80:E80">
    <cfRule type="containsText" dxfId="120" priority="125" operator="containsText" text="1- Bajo">
      <formula>NOT(ISERROR(SEARCH("1- Bajo",A80)))</formula>
    </cfRule>
    <cfRule type="containsText" dxfId="119" priority="123" operator="containsText" text="3- Bajo">
      <formula>NOT(ISERROR(SEARCH("3- Bajo",A80)))</formula>
    </cfRule>
    <cfRule type="containsText" dxfId="118" priority="124" operator="containsText" text="4- Bajo">
      <formula>NOT(ISERROR(SEARCH("4- Bajo",A80)))</formula>
    </cfRule>
  </conditionalFormatting>
  <conditionalFormatting sqref="C8:F8">
    <cfRule type="containsText" dxfId="117" priority="277" operator="containsText" text="3- Bajo">
      <formula>NOT(ISERROR(SEARCH("3- Bajo",C8)))</formula>
    </cfRule>
    <cfRule type="containsText" dxfId="116" priority="276" operator="containsText" text="4- Moderado">
      <formula>NOT(ISERROR(SEARCH("4- Moderado",C8)))</formula>
    </cfRule>
    <cfRule type="containsText" dxfId="115" priority="274" operator="containsText" text="3- Moderado">
      <formula>NOT(ISERROR(SEARCH("3- Moderado",C8)))</formula>
    </cfRule>
    <cfRule type="containsText" dxfId="114" priority="279" operator="containsText" text="1- Bajo">
      <formula>NOT(ISERROR(SEARCH("1- Bajo",C8)))</formula>
    </cfRule>
    <cfRule type="containsText" dxfId="113" priority="278" operator="containsText" text="4- Bajo">
      <formula>NOT(ISERROR(SEARCH("4- Bajo",C8)))</formula>
    </cfRule>
    <cfRule type="containsText" dxfId="112" priority="275" operator="containsText" text="6- Moderado">
      <formula>NOT(ISERROR(SEARCH("6- Moderado",C8)))</formula>
    </cfRule>
  </conditionalFormatting>
  <conditionalFormatting sqref="D10:D89">
    <cfRule type="containsText" dxfId="111" priority="111" operator="containsText" text="Alta">
      <formula>NOT(ISERROR(SEARCH("Alta",D10)))</formula>
    </cfRule>
    <cfRule type="containsText" dxfId="110" priority="115" operator="containsText" text="Media">
      <formula>NOT(ISERROR(SEARCH("Media",D10)))</formula>
    </cfRule>
    <cfRule type="containsText" dxfId="109" priority="113" operator="containsText" text="Muy Baja">
      <formula>NOT(ISERROR(SEARCH("Muy Baja",D10)))</formula>
    </cfRule>
    <cfRule type="containsText" dxfId="108" priority="112" operator="containsText" text="Baja">
      <formula>NOT(ISERROR(SEARCH("Baja",D10)))</formula>
    </cfRule>
    <cfRule type="containsText" dxfId="107" priority="110" operator="containsText" text="Muy Alta">
      <formula>NOT(ISERROR(SEARCH("Muy Alta",D10)))</formula>
    </cfRule>
  </conditionalFormatting>
  <conditionalFormatting sqref="D10:E10 A10:B10">
    <cfRule type="containsText" dxfId="106" priority="269" operator="containsText" text="4- Moderado">
      <formula>NOT(ISERROR(SEARCH("4- Moderado",A10)))</formula>
    </cfRule>
    <cfRule type="containsText" dxfId="105" priority="267" operator="containsText" text="3- Moderado">
      <formula>NOT(ISERROR(SEARCH("3- Moderado",A10)))</formula>
    </cfRule>
    <cfRule type="containsText" dxfId="104" priority="268" operator="containsText" text="6- Moderado">
      <formula>NOT(ISERROR(SEARCH("6- Moderado",A10)))</formula>
    </cfRule>
  </conditionalFormatting>
  <conditionalFormatting sqref="D20:E20 A20:B20">
    <cfRule type="containsText" dxfId="103" priority="247" operator="containsText" text="6- Moderado">
      <formula>NOT(ISERROR(SEARCH("6- Moderado",A20)))</formula>
    </cfRule>
    <cfRule type="containsText" dxfId="102" priority="246" operator="containsText" text="3- Moderado">
      <formula>NOT(ISERROR(SEARCH("3- Moderado",A20)))</formula>
    </cfRule>
    <cfRule type="containsText" dxfId="101" priority="248" operator="containsText" text="4- Moderado">
      <formula>NOT(ISERROR(SEARCH("4- Moderado",A20)))</formula>
    </cfRule>
  </conditionalFormatting>
  <conditionalFormatting sqref="D30:E30 A30:B30">
    <cfRule type="containsText" dxfId="100" priority="227" operator="containsText" text="4- Moderado">
      <formula>NOT(ISERROR(SEARCH("4- Moderado",A30)))</formula>
    </cfRule>
    <cfRule type="containsText" dxfId="99" priority="225" operator="containsText" text="3- Moderado">
      <formula>NOT(ISERROR(SEARCH("3- Moderado",A30)))</formula>
    </cfRule>
    <cfRule type="containsText" dxfId="98" priority="226" operator="containsText" text="6- Moderado">
      <formula>NOT(ISERROR(SEARCH("6- Moderado",A30)))</formula>
    </cfRule>
  </conditionalFormatting>
  <conditionalFormatting sqref="D40:E40 A40:B40">
    <cfRule type="containsText" dxfId="97" priority="205" operator="containsText" text="6- Moderado">
      <formula>NOT(ISERROR(SEARCH("6- Moderado",A40)))</formula>
    </cfRule>
    <cfRule type="containsText" dxfId="96" priority="206" operator="containsText" text="4- Moderado">
      <formula>NOT(ISERROR(SEARCH("4- Moderado",A40)))</formula>
    </cfRule>
    <cfRule type="containsText" dxfId="95" priority="204" operator="containsText" text="3- Moderado">
      <formula>NOT(ISERROR(SEARCH("3- Moderado",A40)))</formula>
    </cfRule>
  </conditionalFormatting>
  <conditionalFormatting sqref="D50:E50 A50:B50">
    <cfRule type="containsText" dxfId="94" priority="185" operator="containsText" text="4- Moderado">
      <formula>NOT(ISERROR(SEARCH("4- Moderado",A50)))</formula>
    </cfRule>
    <cfRule type="containsText" dxfId="93" priority="184" operator="containsText" text="6- Moderado">
      <formula>NOT(ISERROR(SEARCH("6- Moderado",A50)))</formula>
    </cfRule>
    <cfRule type="containsText" dxfId="92" priority="183" operator="containsText" text="3- Moderado">
      <formula>NOT(ISERROR(SEARCH("3- Moderado",A50)))</formula>
    </cfRule>
  </conditionalFormatting>
  <conditionalFormatting sqref="D60:E60 A60:B60">
    <cfRule type="containsText" dxfId="91" priority="164" operator="containsText" text="4- Moderado">
      <formula>NOT(ISERROR(SEARCH("4- Moderado",A60)))</formula>
    </cfRule>
    <cfRule type="containsText" dxfId="90" priority="163" operator="containsText" text="6- Moderado">
      <formula>NOT(ISERROR(SEARCH("6- Moderado",A60)))</formula>
    </cfRule>
    <cfRule type="containsText" dxfId="89" priority="162" operator="containsText" text="3- Moderado">
      <formula>NOT(ISERROR(SEARCH("3- Moderado",A60)))</formula>
    </cfRule>
  </conditionalFormatting>
  <conditionalFormatting sqref="D70:E70 A70:B70">
    <cfRule type="containsText" dxfId="88" priority="143" operator="containsText" text="4- Moderado">
      <formula>NOT(ISERROR(SEARCH("4- Moderado",A70)))</formula>
    </cfRule>
    <cfRule type="containsText" dxfId="87" priority="142" operator="containsText" text="6- Moderado">
      <formula>NOT(ISERROR(SEARCH("6- Moderado",A70)))</formula>
    </cfRule>
    <cfRule type="containsText" dxfId="86" priority="141" operator="containsText" text="3- Moderado">
      <formula>NOT(ISERROR(SEARCH("3- Moderado",A70)))</formula>
    </cfRule>
  </conditionalFormatting>
  <conditionalFormatting sqref="D80:E80 A80:B80">
    <cfRule type="containsText" dxfId="85" priority="122" operator="containsText" text="4- Moderado">
      <formula>NOT(ISERROR(SEARCH("4- Moderado",A80)))</formula>
    </cfRule>
    <cfRule type="containsText" dxfId="84" priority="121" operator="containsText" text="6- Moderado">
      <formula>NOT(ISERROR(SEARCH("6- Moderado",A80)))</formula>
    </cfRule>
    <cfRule type="containsText" dxfId="83" priority="120" operator="containsText" text="3- Moderado">
      <formula>NOT(ISERROR(SEARCH("3- Moderado",A80)))</formula>
    </cfRule>
  </conditionalFormatting>
  <conditionalFormatting sqref="E10:E89">
    <cfRule type="containsText" dxfId="82" priority="109" operator="containsText" text="Leve">
      <formula>NOT(ISERROR(SEARCH("Leve",E10)))</formula>
    </cfRule>
    <cfRule type="containsText" dxfId="81" priority="108" operator="containsText" text="Menor">
      <formula>NOT(ISERROR(SEARCH("Menor",E10)))</formula>
    </cfRule>
    <cfRule type="containsText" dxfId="80" priority="107" operator="containsText" text="Mayor">
      <formula>NOT(ISERROR(SEARCH("Mayor",E10)))</formula>
    </cfRule>
    <cfRule type="containsText" dxfId="79" priority="106" operator="containsText" text="Catastrófico">
      <formula>NOT(ISERROR(SEARCH("Catastrófico",E10)))</formula>
    </cfRule>
  </conditionalFormatting>
  <conditionalFormatting sqref="E10:F89">
    <cfRule type="containsText" dxfId="78"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77" priority="119" operator="containsText" text="Extremo">
      <formula>NOT(ISERROR(SEARCH("Extremo",F10)))</formula>
    </cfRule>
    <cfRule type="containsText" dxfId="76" priority="118" operator="containsText" text="Alto">
      <formula>NOT(ISERROR(SEARCH("Alto",F10)))</formula>
    </cfRule>
    <cfRule type="containsText" dxfId="75" priority="117" operator="containsText" text="Moderado">
      <formula>NOT(ISERROR(SEARCH("Moderado",F10)))</formula>
    </cfRule>
    <cfRule type="containsText" dxfId="74"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M89"/>
  <sheetViews>
    <sheetView showGridLines="0" topLeftCell="A45" zoomScale="80" zoomScaleNormal="80" workbookViewId="0">
      <selection activeCell="J90" sqref="J90"/>
    </sheetView>
  </sheetViews>
  <sheetFormatPr baseColWidth="10" defaultColWidth="11.453125" defaultRowHeight="14.5"/>
  <cols>
    <col min="1" max="1" width="6.1796875" style="246" customWidth="1"/>
    <col min="2" max="2" width="22.453125" style="246" customWidth="1"/>
    <col min="3" max="3" width="42" customWidth="1"/>
    <col min="4" max="4" width="16.81640625" style="247" customWidth="1"/>
    <col min="5" max="5" width="13.26953125" style="248" customWidth="1"/>
    <col min="6" max="6" width="13.7265625" style="248" customWidth="1"/>
    <col min="7" max="7" width="14.1796875" customWidth="1"/>
    <col min="8" max="8" width="51.54296875" customWidth="1"/>
    <col min="9" max="9" width="10.54296875" customWidth="1"/>
    <col min="10" max="10" width="11" customWidth="1"/>
    <col min="11" max="11" width="15" customWidth="1"/>
    <col min="12" max="12" width="14.453125" customWidth="1"/>
    <col min="13" max="13" width="48.26953125" customWidth="1"/>
  </cols>
  <sheetData>
    <row r="1" spans="1:13" s="11" customFormat="1" ht="16.5" customHeight="1">
      <c r="A1" s="499"/>
      <c r="B1" s="499"/>
      <c r="C1" s="499"/>
      <c r="D1" s="552"/>
      <c r="E1" s="552"/>
      <c r="F1" s="552"/>
      <c r="G1" s="552"/>
      <c r="H1" s="552"/>
      <c r="I1" s="552"/>
      <c r="J1" s="552"/>
      <c r="K1" s="548"/>
      <c r="L1" s="548"/>
      <c r="M1" s="548"/>
    </row>
    <row r="2" spans="1:13" s="11" customFormat="1" ht="39.75" customHeight="1">
      <c r="A2" s="499"/>
      <c r="B2" s="499"/>
      <c r="C2" s="499"/>
      <c r="D2" s="552"/>
      <c r="E2" s="552"/>
      <c r="F2" s="552"/>
      <c r="G2" s="552"/>
      <c r="H2" s="552"/>
      <c r="I2" s="552"/>
      <c r="J2" s="552"/>
      <c r="K2" s="548"/>
      <c r="L2" s="548"/>
      <c r="M2" s="548"/>
    </row>
    <row r="3" spans="1:13" s="11" customFormat="1" ht="3" customHeight="1">
      <c r="A3" s="499"/>
      <c r="B3" s="499"/>
      <c r="C3" s="499"/>
      <c r="D3" s="238"/>
      <c r="E3" s="238"/>
      <c r="F3" s="238"/>
      <c r="G3" s="238"/>
      <c r="H3" s="238"/>
      <c r="I3" s="238"/>
      <c r="J3" s="238"/>
      <c r="K3" s="548"/>
      <c r="L3" s="548"/>
      <c r="M3" s="548"/>
    </row>
    <row r="4" spans="1:13" s="11" customFormat="1" ht="21.75" customHeight="1">
      <c r="A4" s="549" t="s">
        <v>361</v>
      </c>
      <c r="B4" s="549"/>
      <c r="C4" s="551" t="str">
        <f>'6. Valoración Controles'!C4:K4</f>
        <v>MEJORAMIENTO INFRAESTRUCTURA FÍSICA</v>
      </c>
      <c r="D4" s="551"/>
      <c r="E4" s="551"/>
      <c r="F4" s="551"/>
      <c r="G4" s="551"/>
      <c r="H4" s="551"/>
      <c r="I4" s="551"/>
      <c r="J4" s="551"/>
      <c r="K4" s="551"/>
      <c r="L4" s="551"/>
      <c r="M4" s="551"/>
    </row>
    <row r="5" spans="1:13" s="11" customFormat="1" ht="40.9" customHeight="1">
      <c r="A5" s="549" t="s">
        <v>362</v>
      </c>
      <c r="B5" s="549"/>
      <c r="C5" s="55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50"/>
      <c r="E5" s="550"/>
      <c r="F5" s="550"/>
      <c r="G5" s="550"/>
      <c r="H5" s="550"/>
      <c r="I5" s="550"/>
      <c r="J5" s="550"/>
      <c r="K5" s="550"/>
      <c r="L5" s="550"/>
      <c r="M5" s="550"/>
    </row>
    <row r="6" spans="1:13" s="11" customFormat="1" ht="24.75" customHeight="1">
      <c r="A6" s="549" t="s">
        <v>363</v>
      </c>
      <c r="B6" s="549"/>
      <c r="C6" s="550" t="s">
        <v>512</v>
      </c>
      <c r="D6" s="550"/>
      <c r="E6" s="550"/>
      <c r="F6" s="550"/>
      <c r="G6" s="550"/>
      <c r="H6" s="550"/>
      <c r="I6" s="550"/>
      <c r="J6" s="550"/>
      <c r="K6" s="550"/>
      <c r="L6" s="550"/>
      <c r="M6" s="550"/>
    </row>
    <row r="7" spans="1:13" s="243" customFormat="1" ht="24.75" customHeight="1">
      <c r="A7" s="586" t="s">
        <v>498</v>
      </c>
      <c r="B7" s="586"/>
      <c r="C7" s="586"/>
      <c r="D7" s="587" t="s">
        <v>499</v>
      </c>
      <c r="E7" s="587"/>
      <c r="F7" s="587"/>
      <c r="G7" s="588" t="s">
        <v>500</v>
      </c>
      <c r="H7" s="589" t="s">
        <v>501</v>
      </c>
      <c r="I7" s="589" t="s">
        <v>502</v>
      </c>
      <c r="J7" s="589"/>
      <c r="K7" s="589" t="s">
        <v>503</v>
      </c>
      <c r="L7" s="589"/>
      <c r="M7" s="588" t="s">
        <v>504</v>
      </c>
    </row>
    <row r="8" spans="1:13" s="244" customFormat="1" ht="57" customHeight="1">
      <c r="A8" s="239" t="s">
        <v>41</v>
      </c>
      <c r="B8" s="239" t="s">
        <v>209</v>
      </c>
      <c r="C8" s="239" t="s">
        <v>211</v>
      </c>
      <c r="D8" s="240" t="s">
        <v>221</v>
      </c>
      <c r="E8" s="240" t="s">
        <v>505</v>
      </c>
      <c r="F8" s="240" t="s">
        <v>506</v>
      </c>
      <c r="G8" s="588"/>
      <c r="H8" s="589"/>
      <c r="I8" s="241" t="s">
        <v>507</v>
      </c>
      <c r="J8" s="241" t="s">
        <v>508</v>
      </c>
      <c r="K8" s="241" t="s">
        <v>509</v>
      </c>
      <c r="L8" s="241" t="s">
        <v>510</v>
      </c>
      <c r="M8" s="588"/>
    </row>
    <row r="9" spans="1:13" s="245" customFormat="1" ht="3.75" customHeight="1" thickBot="1">
      <c r="A9" s="574"/>
      <c r="B9" s="574"/>
      <c r="C9" s="574"/>
      <c r="D9" s="574"/>
      <c r="E9" s="574"/>
      <c r="F9" s="574"/>
      <c r="G9" s="574"/>
      <c r="H9" s="252"/>
      <c r="I9" s="252"/>
      <c r="J9" s="252"/>
      <c r="K9" s="252"/>
      <c r="L9" s="252"/>
      <c r="M9" s="252"/>
    </row>
    <row r="10" spans="1:13" s="245" customFormat="1" ht="13.5" customHeight="1">
      <c r="A10" s="539">
        <f>'7. Mapa Final'!A10</f>
        <v>1</v>
      </c>
      <c r="B10" s="537" t="str">
        <f>'7. Mapa Final'!B10</f>
        <v xml:space="preserve">Daño, pérdida o uso indebido de bienes muebles o  inmuebles </v>
      </c>
      <c r="C10" s="575" t="str">
        <f>'7. Mapa Final'!C10</f>
        <v>Los bienes inmuebles sean sustraidos, sufran daños superiores a los generados por su uso</v>
      </c>
      <c r="D10" s="576" t="str">
        <f>'7. Mapa Final'!J10</f>
        <v>Muy Baja - 1</v>
      </c>
      <c r="E10" s="577" t="str">
        <f>'7. Mapa Final'!K10</f>
        <v>Menor - 2</v>
      </c>
      <c r="F10" s="568" t="str">
        <f>'7. Mapa Final'!M10</f>
        <v>Bajo - 2</v>
      </c>
      <c r="G10" s="453"/>
      <c r="H10" s="575"/>
      <c r="I10" s="567"/>
      <c r="J10" s="567" t="s">
        <v>7</v>
      </c>
      <c r="K10" s="572">
        <v>45566</v>
      </c>
      <c r="L10" s="572">
        <v>45657</v>
      </c>
      <c r="M10" s="573"/>
    </row>
    <row r="11" spans="1:13" s="245" customFormat="1" ht="13.5" customHeight="1">
      <c r="A11" s="540"/>
      <c r="B11" s="538"/>
      <c r="C11" s="545"/>
      <c r="D11" s="547"/>
      <c r="E11" s="544"/>
      <c r="F11" s="566"/>
      <c r="G11" s="454"/>
      <c r="H11" s="545"/>
      <c r="I11" s="564"/>
      <c r="J11" s="564"/>
      <c r="K11" s="564"/>
      <c r="L11" s="564"/>
      <c r="M11" s="565"/>
    </row>
    <row r="12" spans="1:13" s="245" customFormat="1" ht="13.5" customHeight="1">
      <c r="A12" s="540"/>
      <c r="B12" s="538"/>
      <c r="C12" s="545"/>
      <c r="D12" s="547"/>
      <c r="E12" s="544"/>
      <c r="F12" s="566"/>
      <c r="G12" s="454"/>
      <c r="H12" s="545"/>
      <c r="I12" s="564"/>
      <c r="J12" s="564"/>
      <c r="K12" s="564"/>
      <c r="L12" s="564"/>
      <c r="M12" s="565"/>
    </row>
    <row r="13" spans="1:13" s="245" customFormat="1" ht="13.5" customHeight="1">
      <c r="A13" s="540"/>
      <c r="B13" s="538"/>
      <c r="C13" s="545"/>
      <c r="D13" s="547"/>
      <c r="E13" s="544"/>
      <c r="F13" s="566"/>
      <c r="G13" s="454"/>
      <c r="H13" s="545"/>
      <c r="I13" s="564"/>
      <c r="J13" s="564"/>
      <c r="K13" s="564"/>
      <c r="L13" s="564"/>
      <c r="M13" s="565"/>
    </row>
    <row r="14" spans="1:13" s="245" customFormat="1" ht="13.5" customHeight="1">
      <c r="A14" s="540"/>
      <c r="B14" s="538"/>
      <c r="C14" s="545"/>
      <c r="D14" s="547"/>
      <c r="E14" s="544"/>
      <c r="F14" s="566"/>
      <c r="G14" s="454"/>
      <c r="H14" s="545"/>
      <c r="I14" s="564"/>
      <c r="J14" s="564"/>
      <c r="K14" s="564"/>
      <c r="L14" s="564"/>
      <c r="M14" s="565"/>
    </row>
    <row r="15" spans="1:13" s="245" customFormat="1" ht="13.5" customHeight="1">
      <c r="A15" s="540"/>
      <c r="B15" s="538"/>
      <c r="C15" s="545"/>
      <c r="D15" s="547"/>
      <c r="E15" s="544"/>
      <c r="F15" s="566"/>
      <c r="G15" s="454"/>
      <c r="H15" s="545"/>
      <c r="I15" s="564"/>
      <c r="J15" s="564"/>
      <c r="K15" s="564"/>
      <c r="L15" s="564"/>
      <c r="M15" s="565"/>
    </row>
    <row r="16" spans="1:13" s="245" customFormat="1" ht="13.5" customHeight="1">
      <c r="A16" s="540"/>
      <c r="B16" s="538"/>
      <c r="C16" s="545"/>
      <c r="D16" s="547"/>
      <c r="E16" s="544"/>
      <c r="F16" s="566"/>
      <c r="G16" s="454"/>
      <c r="H16" s="545"/>
      <c r="I16" s="564"/>
      <c r="J16" s="564"/>
      <c r="K16" s="564"/>
      <c r="L16" s="564"/>
      <c r="M16" s="565"/>
    </row>
    <row r="17" spans="1:13" s="245" customFormat="1" ht="13.5" customHeight="1">
      <c r="A17" s="540"/>
      <c r="B17" s="538"/>
      <c r="C17" s="545"/>
      <c r="D17" s="547"/>
      <c r="E17" s="544"/>
      <c r="F17" s="566"/>
      <c r="G17" s="454"/>
      <c r="H17" s="545"/>
      <c r="I17" s="564"/>
      <c r="J17" s="564"/>
      <c r="K17" s="564"/>
      <c r="L17" s="564"/>
      <c r="M17" s="565"/>
    </row>
    <row r="18" spans="1:13" s="245" customFormat="1" ht="21.75" customHeight="1">
      <c r="A18" s="540"/>
      <c r="B18" s="538"/>
      <c r="C18" s="545"/>
      <c r="D18" s="547"/>
      <c r="E18" s="544"/>
      <c r="F18" s="566"/>
      <c r="G18" s="454"/>
      <c r="H18" s="545"/>
      <c r="I18" s="564"/>
      <c r="J18" s="564"/>
      <c r="K18" s="564"/>
      <c r="L18" s="564"/>
      <c r="M18" s="565"/>
    </row>
    <row r="19" spans="1:13" s="245" customFormat="1" ht="21.75" customHeight="1">
      <c r="A19" s="540"/>
      <c r="B19" s="538"/>
      <c r="C19" s="545"/>
      <c r="D19" s="547"/>
      <c r="E19" s="544"/>
      <c r="F19" s="566"/>
      <c r="G19" s="454"/>
      <c r="H19" s="545"/>
      <c r="I19" s="564"/>
      <c r="J19" s="564"/>
      <c r="K19" s="564"/>
      <c r="L19" s="564"/>
      <c r="M19" s="565"/>
    </row>
    <row r="20" spans="1:13" s="245" customFormat="1" ht="13.5" customHeight="1">
      <c r="A20" s="540">
        <f>'7. Mapa Final'!A20</f>
        <v>2</v>
      </c>
      <c r="B20" s="538" t="str">
        <f>'7. Mapa Final'!B20</f>
        <v xml:space="preserve">Titulación de bienes inmuebles sin legalizar </v>
      </c>
      <c r="C20" s="545" t="str">
        <f>'7. Mapa Final'!C20</f>
        <v>No tener  definido y con documentacion el estado legal de los bienes  inmuebles de la Rama</v>
      </c>
      <c r="D20" s="546" t="str">
        <f>'7. Mapa Final'!J20</f>
        <v>Muy Baja - 1</v>
      </c>
      <c r="E20" s="543" t="str">
        <f>'7. Mapa Final'!K20</f>
        <v>Leve - 1</v>
      </c>
      <c r="F20" s="566" t="str">
        <f>'7. Mapa Final'!M20</f>
        <v>Bajo - 1</v>
      </c>
      <c r="G20" s="454"/>
      <c r="H20" s="545"/>
      <c r="I20" s="564"/>
      <c r="J20" s="564" t="s">
        <v>7</v>
      </c>
      <c r="K20" s="563">
        <v>45566</v>
      </c>
      <c r="L20" s="563">
        <v>45657</v>
      </c>
      <c r="M20" s="565"/>
    </row>
    <row r="21" spans="1:13" s="245" customFormat="1" ht="13.5" customHeight="1">
      <c r="A21" s="540"/>
      <c r="B21" s="538"/>
      <c r="C21" s="545"/>
      <c r="D21" s="547"/>
      <c r="E21" s="544"/>
      <c r="F21" s="566"/>
      <c r="G21" s="454"/>
      <c r="H21" s="545"/>
      <c r="I21" s="564"/>
      <c r="J21" s="564"/>
      <c r="K21" s="564"/>
      <c r="L21" s="564"/>
      <c r="M21" s="565"/>
    </row>
    <row r="22" spans="1:13" s="245" customFormat="1" ht="13.5" customHeight="1">
      <c r="A22" s="540"/>
      <c r="B22" s="538"/>
      <c r="C22" s="545"/>
      <c r="D22" s="547"/>
      <c r="E22" s="544"/>
      <c r="F22" s="566"/>
      <c r="G22" s="454"/>
      <c r="H22" s="545"/>
      <c r="I22" s="564"/>
      <c r="J22" s="564"/>
      <c r="K22" s="564"/>
      <c r="L22" s="564"/>
      <c r="M22" s="565"/>
    </row>
    <row r="23" spans="1:13" s="245" customFormat="1" ht="13.5" customHeight="1">
      <c r="A23" s="540"/>
      <c r="B23" s="538"/>
      <c r="C23" s="545"/>
      <c r="D23" s="547"/>
      <c r="E23" s="544"/>
      <c r="F23" s="566"/>
      <c r="G23" s="454"/>
      <c r="H23" s="545"/>
      <c r="I23" s="564"/>
      <c r="J23" s="564"/>
      <c r="K23" s="564"/>
      <c r="L23" s="564"/>
      <c r="M23" s="565"/>
    </row>
    <row r="24" spans="1:13" s="245" customFormat="1" ht="13.5" customHeight="1">
      <c r="A24" s="540"/>
      <c r="B24" s="538"/>
      <c r="C24" s="545"/>
      <c r="D24" s="547"/>
      <c r="E24" s="544"/>
      <c r="F24" s="566"/>
      <c r="G24" s="454"/>
      <c r="H24" s="545"/>
      <c r="I24" s="564"/>
      <c r="J24" s="564"/>
      <c r="K24" s="564"/>
      <c r="L24" s="564"/>
      <c r="M24" s="565"/>
    </row>
    <row r="25" spans="1:13" s="245" customFormat="1" ht="13.5" customHeight="1">
      <c r="A25" s="540"/>
      <c r="B25" s="538"/>
      <c r="C25" s="545"/>
      <c r="D25" s="547"/>
      <c r="E25" s="544"/>
      <c r="F25" s="566"/>
      <c r="G25" s="454"/>
      <c r="H25" s="545"/>
      <c r="I25" s="564"/>
      <c r="J25" s="564"/>
      <c r="K25" s="564"/>
      <c r="L25" s="564"/>
      <c r="M25" s="565"/>
    </row>
    <row r="26" spans="1:13" s="245" customFormat="1" ht="13.5" customHeight="1">
      <c r="A26" s="540"/>
      <c r="B26" s="538"/>
      <c r="C26" s="545"/>
      <c r="D26" s="547"/>
      <c r="E26" s="544"/>
      <c r="F26" s="566"/>
      <c r="G26" s="454"/>
      <c r="H26" s="545"/>
      <c r="I26" s="564"/>
      <c r="J26" s="564"/>
      <c r="K26" s="564"/>
      <c r="L26" s="564"/>
      <c r="M26" s="565"/>
    </row>
    <row r="27" spans="1:13" s="245" customFormat="1" ht="13.5" customHeight="1">
      <c r="A27" s="540"/>
      <c r="B27" s="538"/>
      <c r="C27" s="545"/>
      <c r="D27" s="547"/>
      <c r="E27" s="544"/>
      <c r="F27" s="566"/>
      <c r="G27" s="454"/>
      <c r="H27" s="545"/>
      <c r="I27" s="564"/>
      <c r="J27" s="564"/>
      <c r="K27" s="564"/>
      <c r="L27" s="564"/>
      <c r="M27" s="565"/>
    </row>
    <row r="28" spans="1:13" s="245" customFormat="1" ht="21.75" customHeight="1">
      <c r="A28" s="540"/>
      <c r="B28" s="538"/>
      <c r="C28" s="545"/>
      <c r="D28" s="547"/>
      <c r="E28" s="544"/>
      <c r="F28" s="566"/>
      <c r="G28" s="454"/>
      <c r="H28" s="545"/>
      <c r="I28" s="564"/>
      <c r="J28" s="564"/>
      <c r="K28" s="564"/>
      <c r="L28" s="564"/>
      <c r="M28" s="565"/>
    </row>
    <row r="29" spans="1:13" s="245" customFormat="1" ht="21.75" customHeight="1">
      <c r="A29" s="540"/>
      <c r="B29" s="538"/>
      <c r="C29" s="545"/>
      <c r="D29" s="547"/>
      <c r="E29" s="544"/>
      <c r="F29" s="566"/>
      <c r="G29" s="454"/>
      <c r="H29" s="545"/>
      <c r="I29" s="564"/>
      <c r="J29" s="564"/>
      <c r="K29" s="564"/>
      <c r="L29" s="564"/>
      <c r="M29" s="565"/>
    </row>
    <row r="30" spans="1:13" s="245" customFormat="1" ht="13.5" customHeight="1">
      <c r="A30" s="540">
        <f>'7. Mapa Final'!A30</f>
        <v>3</v>
      </c>
      <c r="B30" s="538"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Baja - 2</v>
      </c>
      <c r="E30" s="543" t="str">
        <f>'7. Mapa Final'!K30</f>
        <v>Menor - 2</v>
      </c>
      <c r="F30" s="566" t="str">
        <f>'7. Mapa Final'!M30</f>
        <v>Moderado - 4</v>
      </c>
      <c r="G30" s="454"/>
      <c r="H30" s="545"/>
      <c r="I30" s="564"/>
      <c r="J30" s="564" t="s">
        <v>7</v>
      </c>
      <c r="K30" s="563">
        <v>45566</v>
      </c>
      <c r="L30" s="563">
        <v>45657</v>
      </c>
      <c r="M30" s="565"/>
    </row>
    <row r="31" spans="1:13" s="245" customFormat="1" ht="13.5" customHeight="1">
      <c r="A31" s="540"/>
      <c r="B31" s="538"/>
      <c r="C31" s="545"/>
      <c r="D31" s="547"/>
      <c r="E31" s="544"/>
      <c r="F31" s="566"/>
      <c r="G31" s="454"/>
      <c r="H31" s="545"/>
      <c r="I31" s="564"/>
      <c r="J31" s="564"/>
      <c r="K31" s="564"/>
      <c r="L31" s="564"/>
      <c r="M31" s="565"/>
    </row>
    <row r="32" spans="1:13" s="245" customFormat="1" ht="13.5" customHeight="1">
      <c r="A32" s="540"/>
      <c r="B32" s="538"/>
      <c r="C32" s="545"/>
      <c r="D32" s="547"/>
      <c r="E32" s="544"/>
      <c r="F32" s="566"/>
      <c r="G32" s="454"/>
      <c r="H32" s="545"/>
      <c r="I32" s="564"/>
      <c r="J32" s="564"/>
      <c r="K32" s="564"/>
      <c r="L32" s="564"/>
      <c r="M32" s="565"/>
    </row>
    <row r="33" spans="1:13" s="245" customFormat="1" ht="13.5" customHeight="1">
      <c r="A33" s="540"/>
      <c r="B33" s="538"/>
      <c r="C33" s="545"/>
      <c r="D33" s="547"/>
      <c r="E33" s="544"/>
      <c r="F33" s="566"/>
      <c r="G33" s="454"/>
      <c r="H33" s="545"/>
      <c r="I33" s="564"/>
      <c r="J33" s="564"/>
      <c r="K33" s="564"/>
      <c r="L33" s="564"/>
      <c r="M33" s="565"/>
    </row>
    <row r="34" spans="1:13" s="245" customFormat="1" ht="13.5" customHeight="1">
      <c r="A34" s="540"/>
      <c r="B34" s="538"/>
      <c r="C34" s="545"/>
      <c r="D34" s="547"/>
      <c r="E34" s="544"/>
      <c r="F34" s="566"/>
      <c r="G34" s="454"/>
      <c r="H34" s="545"/>
      <c r="I34" s="564"/>
      <c r="J34" s="564"/>
      <c r="K34" s="564"/>
      <c r="L34" s="564"/>
      <c r="M34" s="565"/>
    </row>
    <row r="35" spans="1:13" s="245" customFormat="1" ht="13.5" customHeight="1">
      <c r="A35" s="540"/>
      <c r="B35" s="538"/>
      <c r="C35" s="545"/>
      <c r="D35" s="547"/>
      <c r="E35" s="544"/>
      <c r="F35" s="566"/>
      <c r="G35" s="454"/>
      <c r="H35" s="545"/>
      <c r="I35" s="564"/>
      <c r="J35" s="564"/>
      <c r="K35" s="564"/>
      <c r="L35" s="564"/>
      <c r="M35" s="565"/>
    </row>
    <row r="36" spans="1:13" s="245" customFormat="1" ht="13.5" customHeight="1">
      <c r="A36" s="540"/>
      <c r="B36" s="538"/>
      <c r="C36" s="545"/>
      <c r="D36" s="547"/>
      <c r="E36" s="544"/>
      <c r="F36" s="566"/>
      <c r="G36" s="454"/>
      <c r="H36" s="545"/>
      <c r="I36" s="564"/>
      <c r="J36" s="564"/>
      <c r="K36" s="564"/>
      <c r="L36" s="564"/>
      <c r="M36" s="565"/>
    </row>
    <row r="37" spans="1:13" s="245" customFormat="1" ht="13.5" customHeight="1">
      <c r="A37" s="540"/>
      <c r="B37" s="538"/>
      <c r="C37" s="545"/>
      <c r="D37" s="547"/>
      <c r="E37" s="544"/>
      <c r="F37" s="566"/>
      <c r="G37" s="454"/>
      <c r="H37" s="545"/>
      <c r="I37" s="564"/>
      <c r="J37" s="564"/>
      <c r="K37" s="564"/>
      <c r="L37" s="564"/>
      <c r="M37" s="565"/>
    </row>
    <row r="38" spans="1:13" s="245" customFormat="1" ht="21.75" customHeight="1">
      <c r="A38" s="540"/>
      <c r="B38" s="538"/>
      <c r="C38" s="545"/>
      <c r="D38" s="547"/>
      <c r="E38" s="544"/>
      <c r="F38" s="566"/>
      <c r="G38" s="454"/>
      <c r="H38" s="545"/>
      <c r="I38" s="564"/>
      <c r="J38" s="564"/>
      <c r="K38" s="564"/>
      <c r="L38" s="564"/>
      <c r="M38" s="565"/>
    </row>
    <row r="39" spans="1:13" s="245" customFormat="1" ht="21.75" customHeight="1">
      <c r="A39" s="540"/>
      <c r="B39" s="538"/>
      <c r="C39" s="545"/>
      <c r="D39" s="547"/>
      <c r="E39" s="544"/>
      <c r="F39" s="566"/>
      <c r="G39" s="454"/>
      <c r="H39" s="545"/>
      <c r="I39" s="564"/>
      <c r="J39" s="564"/>
      <c r="K39" s="564"/>
      <c r="L39" s="564"/>
      <c r="M39" s="565"/>
    </row>
    <row r="40" spans="1:13" s="245" customFormat="1" ht="13.5" customHeight="1">
      <c r="A40" s="541">
        <f>'7. Mapa Final'!A40</f>
        <v>4</v>
      </c>
      <c r="B40" s="538"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Alta - 4</v>
      </c>
      <c r="E40" s="543" t="str">
        <f>'7. Mapa Final'!K40</f>
        <v>Moderado - 3</v>
      </c>
      <c r="F40" s="566" t="str">
        <f>'7. Mapa Final'!M40</f>
        <v>Alto - 12</v>
      </c>
      <c r="G40" s="454"/>
      <c r="H40" s="545"/>
      <c r="I40" s="564"/>
      <c r="J40" s="564" t="s">
        <v>7</v>
      </c>
      <c r="K40" s="563">
        <v>45566</v>
      </c>
      <c r="L40" s="563">
        <v>45657</v>
      </c>
      <c r="M40" s="565"/>
    </row>
    <row r="41" spans="1:13" s="245" customFormat="1" ht="13.5" customHeight="1">
      <c r="A41" s="541"/>
      <c r="B41" s="538"/>
      <c r="C41" s="545"/>
      <c r="D41" s="547"/>
      <c r="E41" s="544"/>
      <c r="F41" s="566"/>
      <c r="G41" s="454"/>
      <c r="H41" s="545"/>
      <c r="I41" s="564"/>
      <c r="J41" s="564"/>
      <c r="K41" s="564"/>
      <c r="L41" s="564"/>
      <c r="M41" s="565"/>
    </row>
    <row r="42" spans="1:13" s="245" customFormat="1" ht="13.5" customHeight="1">
      <c r="A42" s="541"/>
      <c r="B42" s="538"/>
      <c r="C42" s="545"/>
      <c r="D42" s="547"/>
      <c r="E42" s="544"/>
      <c r="F42" s="566"/>
      <c r="G42" s="454"/>
      <c r="H42" s="545"/>
      <c r="I42" s="564"/>
      <c r="J42" s="564"/>
      <c r="K42" s="564"/>
      <c r="L42" s="564"/>
      <c r="M42" s="565"/>
    </row>
    <row r="43" spans="1:13" s="245" customFormat="1" ht="13.5" customHeight="1">
      <c r="A43" s="541"/>
      <c r="B43" s="538"/>
      <c r="C43" s="545"/>
      <c r="D43" s="547"/>
      <c r="E43" s="544"/>
      <c r="F43" s="566"/>
      <c r="G43" s="454"/>
      <c r="H43" s="545"/>
      <c r="I43" s="564"/>
      <c r="J43" s="564"/>
      <c r="K43" s="564"/>
      <c r="L43" s="564"/>
      <c r="M43" s="565"/>
    </row>
    <row r="44" spans="1:13" s="245" customFormat="1" ht="13.5" customHeight="1">
      <c r="A44" s="541"/>
      <c r="B44" s="538"/>
      <c r="C44" s="545"/>
      <c r="D44" s="547"/>
      <c r="E44" s="544"/>
      <c r="F44" s="566"/>
      <c r="G44" s="454"/>
      <c r="H44" s="545"/>
      <c r="I44" s="564"/>
      <c r="J44" s="564"/>
      <c r="K44" s="564"/>
      <c r="L44" s="564"/>
      <c r="M44" s="565"/>
    </row>
    <row r="45" spans="1:13" s="245" customFormat="1" ht="13.5" customHeight="1">
      <c r="A45" s="541"/>
      <c r="B45" s="538"/>
      <c r="C45" s="545"/>
      <c r="D45" s="547"/>
      <c r="E45" s="544"/>
      <c r="F45" s="566"/>
      <c r="G45" s="454"/>
      <c r="H45" s="545"/>
      <c r="I45" s="564"/>
      <c r="J45" s="564"/>
      <c r="K45" s="564"/>
      <c r="L45" s="564"/>
      <c r="M45" s="565"/>
    </row>
    <row r="46" spans="1:13" s="245" customFormat="1" ht="13.5" customHeight="1">
      <c r="A46" s="541"/>
      <c r="B46" s="538"/>
      <c r="C46" s="545"/>
      <c r="D46" s="547"/>
      <c r="E46" s="544"/>
      <c r="F46" s="566"/>
      <c r="G46" s="454"/>
      <c r="H46" s="545"/>
      <c r="I46" s="564"/>
      <c r="J46" s="564"/>
      <c r="K46" s="564"/>
      <c r="L46" s="564"/>
      <c r="M46" s="565"/>
    </row>
    <row r="47" spans="1:13" s="245" customFormat="1" ht="13.5" customHeight="1">
      <c r="A47" s="541"/>
      <c r="B47" s="538"/>
      <c r="C47" s="545"/>
      <c r="D47" s="547"/>
      <c r="E47" s="544"/>
      <c r="F47" s="566"/>
      <c r="G47" s="454"/>
      <c r="H47" s="545"/>
      <c r="I47" s="564"/>
      <c r="J47" s="564"/>
      <c r="K47" s="564"/>
      <c r="L47" s="564"/>
      <c r="M47" s="565"/>
    </row>
    <row r="48" spans="1:13" s="245" customFormat="1" ht="21.75" customHeight="1">
      <c r="A48" s="541"/>
      <c r="B48" s="538"/>
      <c r="C48" s="545"/>
      <c r="D48" s="547"/>
      <c r="E48" s="544"/>
      <c r="F48" s="566"/>
      <c r="G48" s="454"/>
      <c r="H48" s="545"/>
      <c r="I48" s="564"/>
      <c r="J48" s="564"/>
      <c r="K48" s="564"/>
      <c r="L48" s="564"/>
      <c r="M48" s="565"/>
    </row>
    <row r="49" spans="1:13" s="245" customFormat="1" ht="21.75" customHeight="1">
      <c r="A49" s="541"/>
      <c r="B49" s="538"/>
      <c r="C49" s="545"/>
      <c r="D49" s="547"/>
      <c r="E49" s="544"/>
      <c r="F49" s="566"/>
      <c r="G49" s="454"/>
      <c r="H49" s="545"/>
      <c r="I49" s="564"/>
      <c r="J49" s="564"/>
      <c r="K49" s="564"/>
      <c r="L49" s="564"/>
      <c r="M49" s="565"/>
    </row>
    <row r="50" spans="1:13" s="245" customFormat="1" ht="13.5" customHeight="1">
      <c r="A50" s="541">
        <f>'7. Mapa Final'!A50</f>
        <v>5</v>
      </c>
      <c r="B50" s="538"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3" t="str">
        <f>'7. Mapa Final'!K50</f>
        <v>Leve - 1</v>
      </c>
      <c r="F50" s="566" t="str">
        <f>'7. Mapa Final'!M50</f>
        <v>Moderado - 3</v>
      </c>
      <c r="G50" s="454"/>
      <c r="H50" s="545"/>
      <c r="I50" s="564"/>
      <c r="J50" s="564" t="s">
        <v>7</v>
      </c>
      <c r="K50" s="563">
        <v>45566</v>
      </c>
      <c r="L50" s="563">
        <v>45657</v>
      </c>
      <c r="M50" s="565"/>
    </row>
    <row r="51" spans="1:13" s="245" customFormat="1" ht="13.5" customHeight="1">
      <c r="A51" s="541"/>
      <c r="B51" s="538"/>
      <c r="C51" s="545"/>
      <c r="D51" s="547"/>
      <c r="E51" s="544"/>
      <c r="F51" s="566"/>
      <c r="G51" s="454"/>
      <c r="H51" s="545"/>
      <c r="I51" s="564"/>
      <c r="J51" s="564"/>
      <c r="K51" s="564"/>
      <c r="L51" s="564"/>
      <c r="M51" s="565"/>
    </row>
    <row r="52" spans="1:13" s="245" customFormat="1" ht="13.5" customHeight="1">
      <c r="A52" s="541"/>
      <c r="B52" s="538"/>
      <c r="C52" s="545"/>
      <c r="D52" s="547"/>
      <c r="E52" s="544"/>
      <c r="F52" s="566"/>
      <c r="G52" s="454"/>
      <c r="H52" s="545"/>
      <c r="I52" s="564"/>
      <c r="J52" s="564"/>
      <c r="K52" s="564"/>
      <c r="L52" s="564"/>
      <c r="M52" s="565"/>
    </row>
    <row r="53" spans="1:13" s="245" customFormat="1" ht="13.5" customHeight="1">
      <c r="A53" s="541"/>
      <c r="B53" s="538"/>
      <c r="C53" s="545"/>
      <c r="D53" s="547"/>
      <c r="E53" s="544"/>
      <c r="F53" s="566"/>
      <c r="G53" s="454"/>
      <c r="H53" s="545"/>
      <c r="I53" s="564"/>
      <c r="J53" s="564"/>
      <c r="K53" s="564"/>
      <c r="L53" s="564"/>
      <c r="M53" s="565"/>
    </row>
    <row r="54" spans="1:13" s="245" customFormat="1" ht="13.5" customHeight="1">
      <c r="A54" s="541"/>
      <c r="B54" s="538"/>
      <c r="C54" s="545"/>
      <c r="D54" s="547"/>
      <c r="E54" s="544"/>
      <c r="F54" s="566"/>
      <c r="G54" s="454"/>
      <c r="H54" s="545"/>
      <c r="I54" s="564"/>
      <c r="J54" s="564"/>
      <c r="K54" s="564"/>
      <c r="L54" s="564"/>
      <c r="M54" s="565"/>
    </row>
    <row r="55" spans="1:13" s="245" customFormat="1" ht="13.5" customHeight="1">
      <c r="A55" s="541"/>
      <c r="B55" s="538"/>
      <c r="C55" s="545"/>
      <c r="D55" s="547"/>
      <c r="E55" s="544"/>
      <c r="F55" s="566"/>
      <c r="G55" s="454"/>
      <c r="H55" s="545"/>
      <c r="I55" s="564"/>
      <c r="J55" s="564"/>
      <c r="K55" s="564"/>
      <c r="L55" s="564"/>
      <c r="M55" s="565"/>
    </row>
    <row r="56" spans="1:13" s="245" customFormat="1" ht="13.5" customHeight="1">
      <c r="A56" s="541"/>
      <c r="B56" s="538"/>
      <c r="C56" s="545"/>
      <c r="D56" s="547"/>
      <c r="E56" s="544"/>
      <c r="F56" s="566"/>
      <c r="G56" s="454"/>
      <c r="H56" s="545"/>
      <c r="I56" s="564"/>
      <c r="J56" s="564"/>
      <c r="K56" s="564"/>
      <c r="L56" s="564"/>
      <c r="M56" s="565"/>
    </row>
    <row r="57" spans="1:13" s="245" customFormat="1" ht="13.5" customHeight="1">
      <c r="A57" s="541"/>
      <c r="B57" s="538"/>
      <c r="C57" s="545"/>
      <c r="D57" s="547"/>
      <c r="E57" s="544"/>
      <c r="F57" s="566"/>
      <c r="G57" s="454"/>
      <c r="H57" s="545"/>
      <c r="I57" s="564"/>
      <c r="J57" s="564"/>
      <c r="K57" s="564"/>
      <c r="L57" s="564"/>
      <c r="M57" s="565"/>
    </row>
    <row r="58" spans="1:13" s="245" customFormat="1" ht="21.75" customHeight="1">
      <c r="A58" s="541"/>
      <c r="B58" s="538"/>
      <c r="C58" s="545"/>
      <c r="D58" s="547"/>
      <c r="E58" s="544"/>
      <c r="F58" s="566"/>
      <c r="G58" s="454"/>
      <c r="H58" s="545"/>
      <c r="I58" s="564"/>
      <c r="J58" s="564"/>
      <c r="K58" s="564"/>
      <c r="L58" s="564"/>
      <c r="M58" s="565"/>
    </row>
    <row r="59" spans="1:13" s="245" customFormat="1" ht="21.75" customHeight="1">
      <c r="A59" s="541"/>
      <c r="B59" s="538"/>
      <c r="C59" s="545"/>
      <c r="D59" s="547"/>
      <c r="E59" s="544"/>
      <c r="F59" s="566"/>
      <c r="G59" s="454"/>
      <c r="H59" s="545"/>
      <c r="I59" s="564"/>
      <c r="J59" s="564"/>
      <c r="K59" s="564"/>
      <c r="L59" s="564"/>
      <c r="M59" s="565"/>
    </row>
    <row r="60" spans="1:13" s="245" customFormat="1" ht="13.5" customHeight="1">
      <c r="A60" s="541">
        <f>'7. Mapa Final'!A60</f>
        <v>6</v>
      </c>
      <c r="B60" s="538"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3" t="str">
        <f>'7. Mapa Final'!K60</f>
        <v>Moderado - 3</v>
      </c>
      <c r="F60" s="566" t="str">
        <f>'7. Mapa Final'!M60</f>
        <v>Moderado - 3</v>
      </c>
      <c r="G60" s="454"/>
      <c r="H60" s="545"/>
      <c r="I60" s="564"/>
      <c r="J60" s="564" t="s">
        <v>7</v>
      </c>
      <c r="K60" s="563">
        <v>45566</v>
      </c>
      <c r="L60" s="563">
        <v>45657</v>
      </c>
      <c r="M60" s="565"/>
    </row>
    <row r="61" spans="1:13" s="245" customFormat="1" ht="13.5" customHeight="1">
      <c r="A61" s="541"/>
      <c r="B61" s="538"/>
      <c r="C61" s="545"/>
      <c r="D61" s="547"/>
      <c r="E61" s="544"/>
      <c r="F61" s="566"/>
      <c r="G61" s="454"/>
      <c r="H61" s="545"/>
      <c r="I61" s="564"/>
      <c r="J61" s="564"/>
      <c r="K61" s="564"/>
      <c r="L61" s="564"/>
      <c r="M61" s="565"/>
    </row>
    <row r="62" spans="1:13" s="245" customFormat="1" ht="13.5" customHeight="1">
      <c r="A62" s="541"/>
      <c r="B62" s="538"/>
      <c r="C62" s="545"/>
      <c r="D62" s="547"/>
      <c r="E62" s="544"/>
      <c r="F62" s="566"/>
      <c r="G62" s="454"/>
      <c r="H62" s="545"/>
      <c r="I62" s="564"/>
      <c r="J62" s="564"/>
      <c r="K62" s="564"/>
      <c r="L62" s="564"/>
      <c r="M62" s="565"/>
    </row>
    <row r="63" spans="1:13" s="245" customFormat="1" ht="13.5" customHeight="1">
      <c r="A63" s="541"/>
      <c r="B63" s="538"/>
      <c r="C63" s="545"/>
      <c r="D63" s="547"/>
      <c r="E63" s="544"/>
      <c r="F63" s="566"/>
      <c r="G63" s="454"/>
      <c r="H63" s="545"/>
      <c r="I63" s="564"/>
      <c r="J63" s="564"/>
      <c r="K63" s="564"/>
      <c r="L63" s="564"/>
      <c r="M63" s="565"/>
    </row>
    <row r="64" spans="1:13" s="245" customFormat="1" ht="13.5" customHeight="1">
      <c r="A64" s="541"/>
      <c r="B64" s="538"/>
      <c r="C64" s="545"/>
      <c r="D64" s="547"/>
      <c r="E64" s="544"/>
      <c r="F64" s="566"/>
      <c r="G64" s="454"/>
      <c r="H64" s="545"/>
      <c r="I64" s="564"/>
      <c r="J64" s="564"/>
      <c r="K64" s="564"/>
      <c r="L64" s="564"/>
      <c r="M64" s="565"/>
    </row>
    <row r="65" spans="1:13" s="245" customFormat="1" ht="13.5" customHeight="1">
      <c r="A65" s="541"/>
      <c r="B65" s="538"/>
      <c r="C65" s="545"/>
      <c r="D65" s="547"/>
      <c r="E65" s="544"/>
      <c r="F65" s="566"/>
      <c r="G65" s="454"/>
      <c r="H65" s="545"/>
      <c r="I65" s="564"/>
      <c r="J65" s="564"/>
      <c r="K65" s="564"/>
      <c r="L65" s="564"/>
      <c r="M65" s="565"/>
    </row>
    <row r="66" spans="1:13" s="245" customFormat="1" ht="13.5" customHeight="1">
      <c r="A66" s="541"/>
      <c r="B66" s="538"/>
      <c r="C66" s="545"/>
      <c r="D66" s="547"/>
      <c r="E66" s="544"/>
      <c r="F66" s="566"/>
      <c r="G66" s="454"/>
      <c r="H66" s="545"/>
      <c r="I66" s="564"/>
      <c r="J66" s="564"/>
      <c r="K66" s="564"/>
      <c r="L66" s="564"/>
      <c r="M66" s="565"/>
    </row>
    <row r="67" spans="1:13" s="245" customFormat="1" ht="13.5" customHeight="1">
      <c r="A67" s="541"/>
      <c r="B67" s="538"/>
      <c r="C67" s="545"/>
      <c r="D67" s="547"/>
      <c r="E67" s="544"/>
      <c r="F67" s="566"/>
      <c r="G67" s="454"/>
      <c r="H67" s="545"/>
      <c r="I67" s="564"/>
      <c r="J67" s="564"/>
      <c r="K67" s="564"/>
      <c r="L67" s="564"/>
      <c r="M67" s="565"/>
    </row>
    <row r="68" spans="1:13" s="245" customFormat="1" ht="21.75" customHeight="1">
      <c r="A68" s="541"/>
      <c r="B68" s="538"/>
      <c r="C68" s="545"/>
      <c r="D68" s="547"/>
      <c r="E68" s="544"/>
      <c r="F68" s="566"/>
      <c r="G68" s="454"/>
      <c r="H68" s="545"/>
      <c r="I68" s="564"/>
      <c r="J68" s="564"/>
      <c r="K68" s="564"/>
      <c r="L68" s="564"/>
      <c r="M68" s="565"/>
    </row>
    <row r="69" spans="1:13" s="245" customFormat="1" ht="21.75" customHeight="1">
      <c r="A69" s="541"/>
      <c r="B69" s="538"/>
      <c r="C69" s="545"/>
      <c r="D69" s="547"/>
      <c r="E69" s="544"/>
      <c r="F69" s="566"/>
      <c r="G69" s="454"/>
      <c r="H69" s="545"/>
      <c r="I69" s="564"/>
      <c r="J69" s="564"/>
      <c r="K69" s="564"/>
      <c r="L69" s="564"/>
      <c r="M69" s="565"/>
    </row>
    <row r="70" spans="1:13" s="245" customFormat="1" ht="13.5" customHeight="1">
      <c r="A70" s="541">
        <f>'7. Mapa Final'!A70</f>
        <v>7</v>
      </c>
      <c r="B70" s="538"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3" t="str">
        <f>'7. Mapa Final'!K70</f>
        <v>Menor - 2</v>
      </c>
      <c r="F70" s="566" t="str">
        <f>'7. Mapa Final'!M70</f>
        <v>Bajo - 2</v>
      </c>
      <c r="G70" s="454"/>
      <c r="H70" s="545"/>
      <c r="I70" s="564"/>
      <c r="J70" s="564" t="s">
        <v>7</v>
      </c>
      <c r="K70" s="563">
        <v>45566</v>
      </c>
      <c r="L70" s="563">
        <v>45657</v>
      </c>
      <c r="M70" s="565"/>
    </row>
    <row r="71" spans="1:13" s="245" customFormat="1" ht="13.5" customHeight="1">
      <c r="A71" s="541"/>
      <c r="B71" s="538"/>
      <c r="C71" s="545"/>
      <c r="D71" s="547"/>
      <c r="E71" s="544"/>
      <c r="F71" s="566"/>
      <c r="G71" s="454"/>
      <c r="H71" s="545"/>
      <c r="I71" s="564"/>
      <c r="J71" s="564"/>
      <c r="K71" s="564"/>
      <c r="L71" s="564"/>
      <c r="M71" s="565"/>
    </row>
    <row r="72" spans="1:13" s="245" customFormat="1" ht="13.5" customHeight="1">
      <c r="A72" s="541"/>
      <c r="B72" s="538"/>
      <c r="C72" s="545"/>
      <c r="D72" s="547"/>
      <c r="E72" s="544"/>
      <c r="F72" s="566"/>
      <c r="G72" s="454"/>
      <c r="H72" s="545"/>
      <c r="I72" s="564"/>
      <c r="J72" s="564"/>
      <c r="K72" s="564"/>
      <c r="L72" s="564"/>
      <c r="M72" s="565"/>
    </row>
    <row r="73" spans="1:13" s="245" customFormat="1" ht="13.5" customHeight="1">
      <c r="A73" s="541"/>
      <c r="B73" s="538"/>
      <c r="C73" s="545"/>
      <c r="D73" s="547"/>
      <c r="E73" s="544"/>
      <c r="F73" s="566"/>
      <c r="G73" s="454"/>
      <c r="H73" s="545"/>
      <c r="I73" s="564"/>
      <c r="J73" s="564"/>
      <c r="K73" s="564"/>
      <c r="L73" s="564"/>
      <c r="M73" s="565"/>
    </row>
    <row r="74" spans="1:13" s="245" customFormat="1" ht="13.5" customHeight="1">
      <c r="A74" s="541"/>
      <c r="B74" s="538"/>
      <c r="C74" s="545"/>
      <c r="D74" s="547"/>
      <c r="E74" s="544"/>
      <c r="F74" s="566"/>
      <c r="G74" s="454"/>
      <c r="H74" s="545"/>
      <c r="I74" s="564"/>
      <c r="J74" s="564"/>
      <c r="K74" s="564"/>
      <c r="L74" s="564"/>
      <c r="M74" s="565"/>
    </row>
    <row r="75" spans="1:13" s="245" customFormat="1" ht="13.5" customHeight="1">
      <c r="A75" s="541"/>
      <c r="B75" s="538"/>
      <c r="C75" s="545"/>
      <c r="D75" s="547"/>
      <c r="E75" s="544"/>
      <c r="F75" s="566"/>
      <c r="G75" s="454"/>
      <c r="H75" s="545"/>
      <c r="I75" s="564"/>
      <c r="J75" s="564"/>
      <c r="K75" s="564"/>
      <c r="L75" s="564"/>
      <c r="M75" s="565"/>
    </row>
    <row r="76" spans="1:13" s="245" customFormat="1" ht="13.5" customHeight="1">
      <c r="A76" s="541"/>
      <c r="B76" s="538"/>
      <c r="C76" s="545"/>
      <c r="D76" s="547"/>
      <c r="E76" s="544"/>
      <c r="F76" s="566"/>
      <c r="G76" s="454"/>
      <c r="H76" s="545"/>
      <c r="I76" s="564"/>
      <c r="J76" s="564"/>
      <c r="K76" s="564"/>
      <c r="L76" s="564"/>
      <c r="M76" s="565"/>
    </row>
    <row r="77" spans="1:13" s="245" customFormat="1" ht="13.5" customHeight="1">
      <c r="A77" s="541"/>
      <c r="B77" s="538"/>
      <c r="C77" s="545"/>
      <c r="D77" s="547"/>
      <c r="E77" s="544"/>
      <c r="F77" s="566"/>
      <c r="G77" s="454"/>
      <c r="H77" s="545"/>
      <c r="I77" s="564"/>
      <c r="J77" s="564"/>
      <c r="K77" s="564"/>
      <c r="L77" s="564"/>
      <c r="M77" s="565"/>
    </row>
    <row r="78" spans="1:13" s="245" customFormat="1" ht="21.75" customHeight="1">
      <c r="A78" s="541"/>
      <c r="B78" s="538"/>
      <c r="C78" s="545"/>
      <c r="D78" s="547"/>
      <c r="E78" s="544"/>
      <c r="F78" s="566"/>
      <c r="G78" s="454"/>
      <c r="H78" s="545"/>
      <c r="I78" s="564"/>
      <c r="J78" s="564"/>
      <c r="K78" s="564"/>
      <c r="L78" s="564"/>
      <c r="M78" s="565"/>
    </row>
    <row r="79" spans="1:13" s="245" customFormat="1" ht="21.75" customHeight="1">
      <c r="A79" s="541"/>
      <c r="B79" s="538"/>
      <c r="C79" s="545"/>
      <c r="D79" s="547"/>
      <c r="E79" s="544"/>
      <c r="F79" s="566"/>
      <c r="G79" s="454"/>
      <c r="H79" s="545"/>
      <c r="I79" s="564"/>
      <c r="J79" s="564"/>
      <c r="K79" s="564"/>
      <c r="L79" s="564"/>
      <c r="M79" s="565"/>
    </row>
    <row r="80" spans="1:13" s="245" customFormat="1" ht="13.5" customHeight="1">
      <c r="A80" s="541">
        <f>'7. Mapa Final'!A80</f>
        <v>8</v>
      </c>
      <c r="B80" s="538"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3" t="str">
        <f>'7. Mapa Final'!K80</f>
        <v>Leve - 1</v>
      </c>
      <c r="F80" s="566" t="str">
        <f>'7. Mapa Final'!M80</f>
        <v>Bajo - 1</v>
      </c>
      <c r="G80" s="454"/>
      <c r="H80" s="545"/>
      <c r="I80" s="564"/>
      <c r="J80" s="564" t="s">
        <v>7</v>
      </c>
      <c r="K80" s="563">
        <v>45566</v>
      </c>
      <c r="L80" s="563">
        <v>45657</v>
      </c>
      <c r="M80" s="565"/>
    </row>
    <row r="81" spans="1:13" s="245" customFormat="1" ht="13.5" customHeight="1">
      <c r="A81" s="541"/>
      <c r="B81" s="538"/>
      <c r="C81" s="545"/>
      <c r="D81" s="547"/>
      <c r="E81" s="544"/>
      <c r="F81" s="566"/>
      <c r="G81" s="454"/>
      <c r="H81" s="545"/>
      <c r="I81" s="564"/>
      <c r="J81" s="564"/>
      <c r="K81" s="564"/>
      <c r="L81" s="564"/>
      <c r="M81" s="565"/>
    </row>
    <row r="82" spans="1:13" s="245" customFormat="1" ht="13.5" customHeight="1">
      <c r="A82" s="541"/>
      <c r="B82" s="538"/>
      <c r="C82" s="545"/>
      <c r="D82" s="547"/>
      <c r="E82" s="544"/>
      <c r="F82" s="566"/>
      <c r="G82" s="454"/>
      <c r="H82" s="545"/>
      <c r="I82" s="564"/>
      <c r="J82" s="564"/>
      <c r="K82" s="564"/>
      <c r="L82" s="564"/>
      <c r="M82" s="565"/>
    </row>
    <row r="83" spans="1:13" s="245" customFormat="1" ht="13.5" customHeight="1">
      <c r="A83" s="541"/>
      <c r="B83" s="538"/>
      <c r="C83" s="545"/>
      <c r="D83" s="547"/>
      <c r="E83" s="544"/>
      <c r="F83" s="566"/>
      <c r="G83" s="454"/>
      <c r="H83" s="545"/>
      <c r="I83" s="564"/>
      <c r="J83" s="564"/>
      <c r="K83" s="564"/>
      <c r="L83" s="564"/>
      <c r="M83" s="565"/>
    </row>
    <row r="84" spans="1:13" s="245" customFormat="1" ht="13.5" customHeight="1">
      <c r="A84" s="541"/>
      <c r="B84" s="538"/>
      <c r="C84" s="545"/>
      <c r="D84" s="547"/>
      <c r="E84" s="544"/>
      <c r="F84" s="566"/>
      <c r="G84" s="454"/>
      <c r="H84" s="545"/>
      <c r="I84" s="564"/>
      <c r="J84" s="564"/>
      <c r="K84" s="564"/>
      <c r="L84" s="564"/>
      <c r="M84" s="565"/>
    </row>
    <row r="85" spans="1:13" s="245" customFormat="1" ht="13.5" customHeight="1">
      <c r="A85" s="541"/>
      <c r="B85" s="538"/>
      <c r="C85" s="545"/>
      <c r="D85" s="547"/>
      <c r="E85" s="544"/>
      <c r="F85" s="566"/>
      <c r="G85" s="454"/>
      <c r="H85" s="545"/>
      <c r="I85" s="564"/>
      <c r="J85" s="564"/>
      <c r="K85" s="564"/>
      <c r="L85" s="564"/>
      <c r="M85" s="565"/>
    </row>
    <row r="86" spans="1:13" s="245" customFormat="1" ht="13.5" customHeight="1">
      <c r="A86" s="541"/>
      <c r="B86" s="538"/>
      <c r="C86" s="545"/>
      <c r="D86" s="547"/>
      <c r="E86" s="544"/>
      <c r="F86" s="566"/>
      <c r="G86" s="454"/>
      <c r="H86" s="545"/>
      <c r="I86" s="564"/>
      <c r="J86" s="564"/>
      <c r="K86" s="564"/>
      <c r="L86" s="564"/>
      <c r="M86" s="565"/>
    </row>
    <row r="87" spans="1:13" s="245" customFormat="1" ht="13.5" customHeight="1">
      <c r="A87" s="541"/>
      <c r="B87" s="538"/>
      <c r="C87" s="545"/>
      <c r="D87" s="547"/>
      <c r="E87" s="544"/>
      <c r="F87" s="566"/>
      <c r="G87" s="454"/>
      <c r="H87" s="545"/>
      <c r="I87" s="564"/>
      <c r="J87" s="564"/>
      <c r="K87" s="564"/>
      <c r="L87" s="564"/>
      <c r="M87" s="565"/>
    </row>
    <row r="88" spans="1:13" s="245" customFormat="1" ht="21.75" customHeight="1">
      <c r="A88" s="541"/>
      <c r="B88" s="538"/>
      <c r="C88" s="545"/>
      <c r="D88" s="547"/>
      <c r="E88" s="544"/>
      <c r="F88" s="566"/>
      <c r="G88" s="454"/>
      <c r="H88" s="545"/>
      <c r="I88" s="564"/>
      <c r="J88" s="564"/>
      <c r="K88" s="564"/>
      <c r="L88" s="564"/>
      <c r="M88" s="565"/>
    </row>
    <row r="89" spans="1:13" s="245" customFormat="1" ht="21.75" customHeight="1">
      <c r="A89" s="541"/>
      <c r="B89" s="538"/>
      <c r="C89" s="545"/>
      <c r="D89" s="547"/>
      <c r="E89" s="544"/>
      <c r="F89" s="566"/>
      <c r="G89" s="454"/>
      <c r="H89" s="545"/>
      <c r="I89" s="564"/>
      <c r="J89" s="564"/>
      <c r="K89" s="564"/>
      <c r="L89" s="564"/>
      <c r="M89" s="565"/>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73" priority="285" operator="containsText" text="1- Bajo">
      <formula>NOT(ISERROR(SEARCH("1- Bajo",A7)))</formula>
    </cfRule>
    <cfRule type="containsText" dxfId="72" priority="280" operator="containsText" text="3- Moderado">
      <formula>NOT(ISERROR(SEARCH("3- Moderado",A7)))</formula>
    </cfRule>
    <cfRule type="containsText" dxfId="71" priority="281" operator="containsText" text="6- Moderado">
      <formula>NOT(ISERROR(SEARCH("6- Moderado",A7)))</formula>
    </cfRule>
    <cfRule type="containsText" dxfId="70" priority="282" operator="containsText" text="4- Moderado">
      <formula>NOT(ISERROR(SEARCH("4- Moderado",A7)))</formula>
    </cfRule>
    <cfRule type="containsText" dxfId="69" priority="283" operator="containsText" text="3- Bajo">
      <formula>NOT(ISERROR(SEARCH("3- Bajo",A7)))</formula>
    </cfRule>
    <cfRule type="containsText" dxfId="68" priority="284" operator="containsText" text="4- Bajo">
      <formula>NOT(ISERROR(SEARCH("4- Bajo",A7)))</formula>
    </cfRule>
  </conditionalFormatting>
  <conditionalFormatting sqref="A10:B10 D10:E10">
    <cfRule type="containsText" dxfId="67" priority="272" operator="containsText" text="1- Bajo">
      <formula>NOT(ISERROR(SEARCH("1- Bajo",A10)))</formula>
    </cfRule>
    <cfRule type="containsText" dxfId="66" priority="271" operator="containsText" text="4- Bajo">
      <formula>NOT(ISERROR(SEARCH("4- Bajo",A10)))</formula>
    </cfRule>
    <cfRule type="containsText" dxfId="65" priority="270" operator="containsText" text="3- Bajo">
      <formula>NOT(ISERROR(SEARCH("3- Bajo",A10)))</formula>
    </cfRule>
  </conditionalFormatting>
  <conditionalFormatting sqref="A20:B20 D20:E20">
    <cfRule type="containsText" dxfId="64" priority="251" operator="containsText" text="1- Bajo">
      <formula>NOT(ISERROR(SEARCH("1- Bajo",A20)))</formula>
    </cfRule>
    <cfRule type="containsText" dxfId="63" priority="250" operator="containsText" text="4- Bajo">
      <formula>NOT(ISERROR(SEARCH("4- Bajo",A20)))</formula>
    </cfRule>
    <cfRule type="containsText" dxfId="62" priority="249" operator="containsText" text="3- Bajo">
      <formula>NOT(ISERROR(SEARCH("3- Bajo",A20)))</formula>
    </cfRule>
  </conditionalFormatting>
  <conditionalFormatting sqref="A30:B30 D30:E30">
    <cfRule type="containsText" dxfId="61" priority="229" operator="containsText" text="4- Bajo">
      <formula>NOT(ISERROR(SEARCH("4- Bajo",A30)))</formula>
    </cfRule>
    <cfRule type="containsText" dxfId="60" priority="230" operator="containsText" text="1- Bajo">
      <formula>NOT(ISERROR(SEARCH("1- Bajo",A30)))</formula>
    </cfRule>
    <cfRule type="containsText" dxfId="59" priority="228" operator="containsText" text="3- Bajo">
      <formula>NOT(ISERROR(SEARCH("3- Bajo",A30)))</formula>
    </cfRule>
  </conditionalFormatting>
  <conditionalFormatting sqref="A40:B40 D40:E40">
    <cfRule type="containsText" dxfId="58" priority="208" operator="containsText" text="4- Bajo">
      <formula>NOT(ISERROR(SEARCH("4- Bajo",A40)))</formula>
    </cfRule>
    <cfRule type="containsText" dxfId="57" priority="209" operator="containsText" text="1- Bajo">
      <formula>NOT(ISERROR(SEARCH("1- Bajo",A40)))</formula>
    </cfRule>
    <cfRule type="containsText" dxfId="56" priority="207" operator="containsText" text="3- Bajo">
      <formula>NOT(ISERROR(SEARCH("3- Bajo",A40)))</formula>
    </cfRule>
  </conditionalFormatting>
  <conditionalFormatting sqref="A50:B50 D50:E50">
    <cfRule type="containsText" dxfId="55" priority="186" operator="containsText" text="3- Bajo">
      <formula>NOT(ISERROR(SEARCH("3- Bajo",A50)))</formula>
    </cfRule>
    <cfRule type="containsText" dxfId="54" priority="187" operator="containsText" text="4- Bajo">
      <formula>NOT(ISERROR(SEARCH("4- Bajo",A50)))</formula>
    </cfRule>
    <cfRule type="containsText" dxfId="53" priority="188" operator="containsText" text="1- Bajo">
      <formula>NOT(ISERROR(SEARCH("1- Bajo",A50)))</formula>
    </cfRule>
  </conditionalFormatting>
  <conditionalFormatting sqref="A60:B60 D60:E60">
    <cfRule type="containsText" dxfId="52" priority="167" operator="containsText" text="1- Bajo">
      <formula>NOT(ISERROR(SEARCH("1- Bajo",A60)))</formula>
    </cfRule>
    <cfRule type="containsText" dxfId="51" priority="166" operator="containsText" text="4- Bajo">
      <formula>NOT(ISERROR(SEARCH("4- Bajo",A60)))</formula>
    </cfRule>
    <cfRule type="containsText" dxfId="50" priority="165" operator="containsText" text="3- Bajo">
      <formula>NOT(ISERROR(SEARCH("3- Bajo",A60)))</formula>
    </cfRule>
  </conditionalFormatting>
  <conditionalFormatting sqref="A70:B70 D70:E70">
    <cfRule type="containsText" dxfId="49" priority="146" operator="containsText" text="1- Bajo">
      <formula>NOT(ISERROR(SEARCH("1- Bajo",A70)))</formula>
    </cfRule>
    <cfRule type="containsText" dxfId="48" priority="145" operator="containsText" text="4- Bajo">
      <formula>NOT(ISERROR(SEARCH("4- Bajo",A70)))</formula>
    </cfRule>
    <cfRule type="containsText" dxfId="47" priority="144" operator="containsText" text="3- Bajo">
      <formula>NOT(ISERROR(SEARCH("3- Bajo",A70)))</formula>
    </cfRule>
  </conditionalFormatting>
  <conditionalFormatting sqref="A80:B80 D80:E80">
    <cfRule type="containsText" dxfId="46" priority="125" operator="containsText" text="1- Bajo">
      <formula>NOT(ISERROR(SEARCH("1- Bajo",A80)))</formula>
    </cfRule>
    <cfRule type="containsText" dxfId="45" priority="123" operator="containsText" text="3- Bajo">
      <formula>NOT(ISERROR(SEARCH("3- Bajo",A80)))</formula>
    </cfRule>
    <cfRule type="containsText" dxfId="44" priority="124" operator="containsText" text="4- Bajo">
      <formula>NOT(ISERROR(SEARCH("4- Bajo",A80)))</formula>
    </cfRule>
  </conditionalFormatting>
  <conditionalFormatting sqref="C8:F8">
    <cfRule type="containsText" dxfId="43" priority="277" operator="containsText" text="3- Bajo">
      <formula>NOT(ISERROR(SEARCH("3- Bajo",C8)))</formula>
    </cfRule>
    <cfRule type="containsText" dxfId="42" priority="276" operator="containsText" text="4- Moderado">
      <formula>NOT(ISERROR(SEARCH("4- Moderado",C8)))</formula>
    </cfRule>
    <cfRule type="containsText" dxfId="41" priority="274" operator="containsText" text="3- Moderado">
      <formula>NOT(ISERROR(SEARCH("3- Moderado",C8)))</formula>
    </cfRule>
    <cfRule type="containsText" dxfId="40" priority="279" operator="containsText" text="1- Bajo">
      <formula>NOT(ISERROR(SEARCH("1- Bajo",C8)))</formula>
    </cfRule>
    <cfRule type="containsText" dxfId="39" priority="278" operator="containsText" text="4- Bajo">
      <formula>NOT(ISERROR(SEARCH("4- Bajo",C8)))</formula>
    </cfRule>
    <cfRule type="containsText" dxfId="38" priority="275" operator="containsText" text="6- Moderado">
      <formula>NOT(ISERROR(SEARCH("6- Moderado",C8)))</formula>
    </cfRule>
  </conditionalFormatting>
  <conditionalFormatting sqref="D10:D89">
    <cfRule type="containsText" dxfId="37" priority="111" operator="containsText" text="Alta">
      <formula>NOT(ISERROR(SEARCH("Alta",D10)))</formula>
    </cfRule>
    <cfRule type="containsText" dxfId="36" priority="115" operator="containsText" text="Media">
      <formula>NOT(ISERROR(SEARCH("Media",D10)))</formula>
    </cfRule>
    <cfRule type="containsText" dxfId="35" priority="113" operator="containsText" text="Muy Baja">
      <formula>NOT(ISERROR(SEARCH("Muy Baja",D10)))</formula>
    </cfRule>
    <cfRule type="containsText" dxfId="34" priority="112" operator="containsText" text="Baja">
      <formula>NOT(ISERROR(SEARCH("Baja",D10)))</formula>
    </cfRule>
    <cfRule type="containsText" dxfId="33" priority="110" operator="containsText" text="Muy Alta">
      <formula>NOT(ISERROR(SEARCH("Muy Alta",D10)))</formula>
    </cfRule>
  </conditionalFormatting>
  <conditionalFormatting sqref="D10:E10 A10:B10">
    <cfRule type="containsText" dxfId="32" priority="269" operator="containsText" text="4- Moderado">
      <formula>NOT(ISERROR(SEARCH("4- Moderado",A10)))</formula>
    </cfRule>
    <cfRule type="containsText" dxfId="31" priority="267" operator="containsText" text="3- Moderado">
      <formula>NOT(ISERROR(SEARCH("3- Moderado",A10)))</formula>
    </cfRule>
    <cfRule type="containsText" dxfId="30" priority="268" operator="containsText" text="6- Moderado">
      <formula>NOT(ISERROR(SEARCH("6- Moderado",A10)))</formula>
    </cfRule>
  </conditionalFormatting>
  <conditionalFormatting sqref="D20:E20 A20:B20">
    <cfRule type="containsText" dxfId="29" priority="247" operator="containsText" text="6- Moderado">
      <formula>NOT(ISERROR(SEARCH("6- Moderado",A20)))</formula>
    </cfRule>
    <cfRule type="containsText" dxfId="28" priority="246" operator="containsText" text="3- Moderado">
      <formula>NOT(ISERROR(SEARCH("3- Moderado",A20)))</formula>
    </cfRule>
    <cfRule type="containsText" dxfId="27" priority="248" operator="containsText" text="4- Moderado">
      <formula>NOT(ISERROR(SEARCH("4- Moderado",A20)))</formula>
    </cfRule>
  </conditionalFormatting>
  <conditionalFormatting sqref="D30:E30 A30:B30">
    <cfRule type="containsText" dxfId="26" priority="227" operator="containsText" text="4- Moderado">
      <formula>NOT(ISERROR(SEARCH("4- Moderado",A30)))</formula>
    </cfRule>
    <cfRule type="containsText" dxfId="25" priority="225" operator="containsText" text="3- Moderado">
      <formula>NOT(ISERROR(SEARCH("3- Moderado",A30)))</formula>
    </cfRule>
    <cfRule type="containsText" dxfId="24" priority="226" operator="containsText" text="6- Moderado">
      <formula>NOT(ISERROR(SEARCH("6- Moderado",A30)))</formula>
    </cfRule>
  </conditionalFormatting>
  <conditionalFormatting sqref="D40:E40 A40:B40">
    <cfRule type="containsText" dxfId="23" priority="205" operator="containsText" text="6- Moderado">
      <formula>NOT(ISERROR(SEARCH("6- Moderado",A40)))</formula>
    </cfRule>
    <cfRule type="containsText" dxfId="22" priority="206" operator="containsText" text="4- Moderado">
      <formula>NOT(ISERROR(SEARCH("4- Moderado",A40)))</formula>
    </cfRule>
    <cfRule type="containsText" dxfId="21" priority="204" operator="containsText" text="3- Moderado">
      <formula>NOT(ISERROR(SEARCH("3- Moderado",A40)))</formula>
    </cfRule>
  </conditionalFormatting>
  <conditionalFormatting sqref="D50:E50 A50:B50">
    <cfRule type="containsText" dxfId="20" priority="185" operator="containsText" text="4- Moderado">
      <formula>NOT(ISERROR(SEARCH("4- Moderado",A50)))</formula>
    </cfRule>
    <cfRule type="containsText" dxfId="19" priority="184" operator="containsText" text="6- Moderado">
      <formula>NOT(ISERROR(SEARCH("6- Moderado",A50)))</formula>
    </cfRule>
    <cfRule type="containsText" dxfId="18" priority="183" operator="containsText" text="3- Moderado">
      <formula>NOT(ISERROR(SEARCH("3- Moderado",A50)))</formula>
    </cfRule>
  </conditionalFormatting>
  <conditionalFormatting sqref="D60:E60 A60:B60">
    <cfRule type="containsText" dxfId="17" priority="164" operator="containsText" text="4- Moderado">
      <formula>NOT(ISERROR(SEARCH("4- Moderado",A60)))</formula>
    </cfRule>
    <cfRule type="containsText" dxfId="16" priority="163" operator="containsText" text="6- Moderado">
      <formula>NOT(ISERROR(SEARCH("6- Moderado",A60)))</formula>
    </cfRule>
    <cfRule type="containsText" dxfId="15" priority="162" operator="containsText" text="3- Moderado">
      <formula>NOT(ISERROR(SEARCH("3- Moderado",A60)))</formula>
    </cfRule>
  </conditionalFormatting>
  <conditionalFormatting sqref="D70:E70 A70:B70">
    <cfRule type="containsText" dxfId="14" priority="143" operator="containsText" text="4- Moderado">
      <formula>NOT(ISERROR(SEARCH("4- Moderado",A70)))</formula>
    </cfRule>
    <cfRule type="containsText" dxfId="13" priority="142" operator="containsText" text="6- Moderado">
      <formula>NOT(ISERROR(SEARCH("6- Moderado",A70)))</formula>
    </cfRule>
    <cfRule type="containsText" dxfId="12" priority="141" operator="containsText" text="3- Moderado">
      <formula>NOT(ISERROR(SEARCH("3- Moderado",A70)))</formula>
    </cfRule>
  </conditionalFormatting>
  <conditionalFormatting sqref="D80:E80 A80:B80">
    <cfRule type="containsText" dxfId="11" priority="122" operator="containsText" text="4- Moderado">
      <formula>NOT(ISERROR(SEARCH("4- Moderado",A80)))</formula>
    </cfRule>
    <cfRule type="containsText" dxfId="10" priority="121" operator="containsText" text="6- Moderado">
      <formula>NOT(ISERROR(SEARCH("6- Moderado",A80)))</formula>
    </cfRule>
    <cfRule type="containsText" dxfId="9" priority="120" operator="containsText" text="3- Moderado">
      <formula>NOT(ISERROR(SEARCH("3- Moderado",A80)))</formula>
    </cfRule>
  </conditionalFormatting>
  <conditionalFormatting sqref="E10:E89">
    <cfRule type="containsText" dxfId="8" priority="109" operator="containsText" text="Leve">
      <formula>NOT(ISERROR(SEARCH("Leve",E10)))</formula>
    </cfRule>
    <cfRule type="containsText" dxfId="7" priority="108" operator="containsText" text="Menor">
      <formula>NOT(ISERROR(SEARCH("Menor",E10)))</formula>
    </cfRule>
    <cfRule type="containsText" dxfId="6" priority="107" operator="containsText" text="Mayor">
      <formula>NOT(ISERROR(SEARCH("Mayor",E10)))</formula>
    </cfRule>
    <cfRule type="containsText" dxfId="5" priority="106" operator="containsText" text="Catastrófico">
      <formula>NOT(ISERROR(SEARCH("Catastrófico",E10)))</formula>
    </cfRule>
  </conditionalFormatting>
  <conditionalFormatting sqref="E10:F8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3" priority="119" operator="containsText" text="Extremo">
      <formula>NOT(ISERROR(SEARCH("Extremo",F10)))</formula>
    </cfRule>
    <cfRule type="containsText" dxfId="2" priority="118" operator="containsText" text="Alto">
      <formula>NOT(ISERROR(SEARCH("Alto",F10)))</formula>
    </cfRule>
    <cfRule type="containsText" dxfId="1" priority="117" operator="containsText" text="Moderado">
      <formula>NOT(ISERROR(SEARCH("Moderado",F10)))</formula>
    </cfRule>
    <cfRule type="containsText" dxfId="0"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www.w3.org/XML/1998/namespace"/>
    <ds:schemaRef ds:uri="http://schemas.microsoft.com/office/2006/documentManagement/types"/>
    <ds:schemaRef ds:uri="ebe62426-be44-4ac6-b4e7-c6e91301097f"/>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1f8d7d97-b52e-4e8e-add1-cddb6c7f9c6e"/>
    <ds:schemaRef ds:uri="http://purl.org/dc/terms/"/>
  </ds:schemaRefs>
</ds:datastoreItem>
</file>

<file path=customXml/itemProps3.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2024-05-21T14:38:39Z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